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DellT40\Desktop\MARIJA\FINANCIJSKO PLANIRANJE\IZVRŠENJE FINANCIJSKOG PLANA 1-6 2025\"/>
    </mc:Choice>
  </mc:AlternateContent>
  <xr:revisionPtr revIDLastSave="0" documentId="13_ncr:1_{43DD428B-A074-4CFC-8947-9FECE6213B90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rashoda'!$B$1:$L$112</definedName>
    <definedName name="_xlnm.Print_Area" localSheetId="0">SAŽETAK!$A$1:$L$32</definedName>
  </definedNames>
  <calcPr calcId="191029"/>
</workbook>
</file>

<file path=xl/calcChain.xml><?xml version="1.0" encoding="utf-8"?>
<calcChain xmlns="http://schemas.openxmlformats.org/spreadsheetml/2006/main">
  <c r="F13" i="5" l="1"/>
  <c r="G15" i="5" l="1"/>
  <c r="G12" i="5"/>
  <c r="F28" i="5"/>
  <c r="F30" i="5"/>
  <c r="L10" i="3" l="1"/>
  <c r="K10" i="3"/>
  <c r="J30" i="11"/>
  <c r="G16" i="7"/>
  <c r="G138" i="7"/>
  <c r="G135" i="7"/>
  <c r="G129" i="7"/>
  <c r="G132" i="7"/>
  <c r="G125" i="7"/>
  <c r="G85" i="7"/>
  <c r="G32" i="7"/>
  <c r="G28" i="7"/>
  <c r="G128" i="7" l="1"/>
  <c r="F27" i="5"/>
  <c r="F25" i="5"/>
  <c r="G91" i="3"/>
  <c r="G92" i="3"/>
  <c r="F84" i="7"/>
  <c r="E84" i="7"/>
  <c r="E83" i="7" s="1"/>
  <c r="H11" i="3" l="1"/>
  <c r="H10" i="3" s="1"/>
  <c r="J32" i="3"/>
  <c r="G18" i="3"/>
  <c r="G15" i="3"/>
  <c r="K27" i="11"/>
  <c r="L27" i="11"/>
  <c r="G31" i="5" l="1"/>
  <c r="J100" i="3"/>
  <c r="G100" i="3"/>
  <c r="J35" i="3"/>
  <c r="G35" i="3"/>
  <c r="G32" i="3"/>
  <c r="H30" i="11"/>
  <c r="I30" i="11"/>
  <c r="K54" i="3"/>
  <c r="K56" i="3"/>
  <c r="K58" i="3"/>
  <c r="K61" i="3"/>
  <c r="K62" i="3"/>
  <c r="K63" i="3"/>
  <c r="K64" i="3"/>
  <c r="K66" i="3"/>
  <c r="K67" i="3"/>
  <c r="K68" i="3"/>
  <c r="K69" i="3"/>
  <c r="K70" i="3"/>
  <c r="K71" i="3"/>
  <c r="K73" i="3"/>
  <c r="K74" i="3"/>
  <c r="K75" i="3"/>
  <c r="K76" i="3"/>
  <c r="K77" i="3"/>
  <c r="K78" i="3"/>
  <c r="K79" i="3"/>
  <c r="K80" i="3"/>
  <c r="K81" i="3"/>
  <c r="K83" i="3"/>
  <c r="K85" i="3"/>
  <c r="K86" i="3"/>
  <c r="K87" i="3"/>
  <c r="K88" i="3"/>
  <c r="K89" i="3"/>
  <c r="K90" i="3"/>
  <c r="K93" i="3"/>
  <c r="K97" i="3"/>
  <c r="K103" i="3"/>
  <c r="K107" i="3"/>
  <c r="K16" i="3"/>
  <c r="K24" i="3"/>
  <c r="K27" i="3"/>
  <c r="K30" i="3"/>
  <c r="K31" i="3"/>
  <c r="K36" i="3"/>
  <c r="K39" i="3"/>
  <c r="G153" i="7"/>
  <c r="F152" i="7"/>
  <c r="F151" i="7" s="1"/>
  <c r="F58" i="7"/>
  <c r="F57" i="7" s="1"/>
  <c r="F56" i="7" s="1"/>
  <c r="E58" i="7"/>
  <c r="E57" i="7" s="1"/>
  <c r="E56" i="7" s="1"/>
  <c r="F27" i="7"/>
  <c r="F25" i="7" s="1"/>
  <c r="F159" i="7"/>
  <c r="F158" i="7" s="1"/>
  <c r="G144" i="7"/>
  <c r="G89" i="7"/>
  <c r="G64" i="7"/>
  <c r="D13" i="5"/>
  <c r="E13" i="5"/>
  <c r="C13" i="5"/>
  <c r="G111" i="3"/>
  <c r="G110" i="3" s="1"/>
  <c r="G102" i="3"/>
  <c r="J102" i="3"/>
  <c r="I19" i="11"/>
  <c r="I16" i="11"/>
  <c r="J16" i="11"/>
  <c r="K25" i="11"/>
  <c r="L25" i="11"/>
  <c r="K26" i="11"/>
  <c r="L26" i="11"/>
  <c r="L28" i="11"/>
  <c r="K28" i="11"/>
  <c r="G30" i="11"/>
  <c r="J19" i="11"/>
  <c r="H19" i="11"/>
  <c r="G19" i="11"/>
  <c r="L18" i="11"/>
  <c r="K18" i="11"/>
  <c r="L17" i="11"/>
  <c r="K17" i="11"/>
  <c r="L15" i="11"/>
  <c r="K15" i="11"/>
  <c r="L14" i="11"/>
  <c r="K14" i="11"/>
  <c r="H16" i="11"/>
  <c r="G16" i="11"/>
  <c r="G44" i="3"/>
  <c r="G42" i="3"/>
  <c r="H13" i="5" l="1"/>
  <c r="G13" i="5"/>
  <c r="K102" i="3"/>
  <c r="I20" i="11"/>
  <c r="J20" i="11"/>
  <c r="F26" i="7"/>
  <c r="L19" i="11"/>
  <c r="I31" i="11"/>
  <c r="L31" i="11" s="1"/>
  <c r="K16" i="11"/>
  <c r="L16" i="11"/>
  <c r="H20" i="11"/>
  <c r="H31" i="11" s="1"/>
  <c r="G20" i="11"/>
  <c r="G31" i="11" s="1"/>
  <c r="K31" i="11" s="1"/>
  <c r="K19" i="11"/>
  <c r="G160" i="7"/>
  <c r="G159" i="7" s="1"/>
  <c r="G158" i="7" s="1"/>
  <c r="G112" i="7"/>
  <c r="F63" i="7"/>
  <c r="F62" i="7" s="1"/>
  <c r="G152" i="7"/>
  <c r="G151" i="7" s="1"/>
  <c r="G149" i="7"/>
  <c r="G134" i="7" s="1"/>
  <c r="G127" i="7" s="1"/>
  <c r="F134" i="7"/>
  <c r="E134" i="7"/>
  <c r="G117" i="7"/>
  <c r="G115" i="7"/>
  <c r="F83" i="7"/>
  <c r="G80" i="7"/>
  <c r="G68" i="7"/>
  <c r="G63" i="7" s="1"/>
  <c r="G62" i="7" s="1"/>
  <c r="E159" i="7"/>
  <c r="E158" i="7" s="1"/>
  <c r="E152" i="7"/>
  <c r="E151" i="7" s="1"/>
  <c r="E63" i="7"/>
  <c r="E62" i="7" s="1"/>
  <c r="G59" i="7"/>
  <c r="G58" i="7" s="1"/>
  <c r="G57" i="7" s="1"/>
  <c r="G56" i="7" s="1"/>
  <c r="G54" i="7"/>
  <c r="G27" i="7" s="1"/>
  <c r="G26" i="7" s="1"/>
  <c r="G25" i="7" s="1"/>
  <c r="E27" i="7"/>
  <c r="E25" i="7" s="1"/>
  <c r="G10" i="7"/>
  <c r="G12" i="7"/>
  <c r="G14" i="7"/>
  <c r="D7" i="8"/>
  <c r="D6" i="8" s="1"/>
  <c r="E7" i="8"/>
  <c r="E6" i="8" s="1"/>
  <c r="F7" i="8"/>
  <c r="F6" i="8" s="1"/>
  <c r="C7" i="8"/>
  <c r="C6" i="8" s="1"/>
  <c r="E28" i="5"/>
  <c r="D28" i="5"/>
  <c r="H98" i="3"/>
  <c r="I98" i="3"/>
  <c r="H51" i="3"/>
  <c r="I51" i="3"/>
  <c r="J92" i="3"/>
  <c r="J96" i="3"/>
  <c r="G96" i="3"/>
  <c r="G95" i="3" s="1"/>
  <c r="J108" i="3"/>
  <c r="J99" i="3" s="1"/>
  <c r="G108" i="3"/>
  <c r="G99" i="3" s="1"/>
  <c r="J111" i="3"/>
  <c r="G84" i="7" l="1"/>
  <c r="E127" i="7"/>
  <c r="E128" i="7"/>
  <c r="F127" i="7"/>
  <c r="F128" i="7"/>
  <c r="G83" i="7"/>
  <c r="G61" i="7" s="1"/>
  <c r="G24" i="7" s="1"/>
  <c r="J110" i="3"/>
  <c r="K110" i="3" s="1"/>
  <c r="J95" i="3"/>
  <c r="K95" i="3" s="1"/>
  <c r="K96" i="3"/>
  <c r="E26" i="7"/>
  <c r="G7" i="8"/>
  <c r="G6" i="8"/>
  <c r="K20" i="11"/>
  <c r="H62" i="7"/>
  <c r="E61" i="7"/>
  <c r="E24" i="7" s="1"/>
  <c r="E23" i="7" s="1"/>
  <c r="I50" i="3"/>
  <c r="H50" i="3"/>
  <c r="G98" i="3"/>
  <c r="F61" i="7"/>
  <c r="E33" i="5"/>
  <c r="E31" i="5"/>
  <c r="E26" i="5"/>
  <c r="E24" i="5"/>
  <c r="E22" i="5"/>
  <c r="E18" i="5"/>
  <c r="E16" i="5"/>
  <c r="E11" i="5"/>
  <c r="E9" i="5"/>
  <c r="E7" i="5"/>
  <c r="I11" i="3"/>
  <c r="I10" i="3" s="1"/>
  <c r="H12" i="5"/>
  <c r="D9" i="5"/>
  <c r="H160" i="7"/>
  <c r="H159" i="7"/>
  <c r="H153" i="7"/>
  <c r="H152" i="7"/>
  <c r="H151" i="7"/>
  <c r="H149" i="7"/>
  <c r="H144" i="7"/>
  <c r="H138" i="7"/>
  <c r="H117" i="7"/>
  <c r="H115" i="7"/>
  <c r="H112" i="7"/>
  <c r="H89" i="7"/>
  <c r="H80" i="7"/>
  <c r="H68" i="7"/>
  <c r="H64" i="7"/>
  <c r="H59" i="7"/>
  <c r="H58" i="7"/>
  <c r="H57" i="7"/>
  <c r="H56" i="7"/>
  <c r="H54" i="7"/>
  <c r="H32" i="7"/>
  <c r="H28" i="7"/>
  <c r="G21" i="7"/>
  <c r="G19" i="7"/>
  <c r="H8" i="8"/>
  <c r="G8" i="8"/>
  <c r="H7" i="8"/>
  <c r="H6" i="8"/>
  <c r="D33" i="5"/>
  <c r="C33" i="5"/>
  <c r="H32" i="5"/>
  <c r="F31" i="5"/>
  <c r="D31" i="5"/>
  <c r="C31" i="5"/>
  <c r="H30" i="5"/>
  <c r="G30" i="5"/>
  <c r="D26" i="5"/>
  <c r="C26" i="5"/>
  <c r="D24" i="5"/>
  <c r="C24" i="5"/>
  <c r="F22" i="5"/>
  <c r="D22" i="5"/>
  <c r="H19" i="5"/>
  <c r="F18" i="5"/>
  <c r="D18" i="5"/>
  <c r="C18" i="5"/>
  <c r="H17" i="5"/>
  <c r="F16" i="5"/>
  <c r="D16" i="5"/>
  <c r="C16" i="5"/>
  <c r="H15" i="5"/>
  <c r="F11" i="5"/>
  <c r="G11" i="5" s="1"/>
  <c r="C11" i="5"/>
  <c r="G10" i="5"/>
  <c r="F9" i="5"/>
  <c r="C9" i="5"/>
  <c r="H8" i="5"/>
  <c r="G8" i="5"/>
  <c r="F7" i="5"/>
  <c r="D7" i="5"/>
  <c r="C7" i="5"/>
  <c r="J91" i="3"/>
  <c r="J84" i="3"/>
  <c r="G84" i="3"/>
  <c r="J82" i="3"/>
  <c r="G82" i="3"/>
  <c r="J72" i="3"/>
  <c r="G72" i="3"/>
  <c r="J65" i="3"/>
  <c r="G65" i="3"/>
  <c r="J60" i="3"/>
  <c r="G60" i="3"/>
  <c r="J57" i="3"/>
  <c r="J55" i="3"/>
  <c r="J53" i="3"/>
  <c r="J44" i="3"/>
  <c r="J38" i="3"/>
  <c r="G38" i="3"/>
  <c r="G37" i="3" s="1"/>
  <c r="J29" i="3"/>
  <c r="G29" i="3"/>
  <c r="G28" i="3" s="1"/>
  <c r="J26" i="3"/>
  <c r="G26" i="3"/>
  <c r="G25" i="3" s="1"/>
  <c r="J23" i="3"/>
  <c r="G23" i="3"/>
  <c r="G22" i="3" s="1"/>
  <c r="J18" i="3"/>
  <c r="J12" i="3" s="1"/>
  <c r="J15" i="3"/>
  <c r="H127" i="7" l="1"/>
  <c r="H128" i="7"/>
  <c r="H125" i="7"/>
  <c r="J52" i="3"/>
  <c r="L52" i="3" s="1"/>
  <c r="L95" i="3"/>
  <c r="K92" i="3"/>
  <c r="G12" i="3"/>
  <c r="K26" i="3"/>
  <c r="J34" i="3"/>
  <c r="K35" i="3"/>
  <c r="K55" i="3"/>
  <c r="K60" i="3"/>
  <c r="K72" i="3"/>
  <c r="K84" i="3"/>
  <c r="L110" i="3"/>
  <c r="K99" i="3"/>
  <c r="K15" i="3"/>
  <c r="J22" i="3"/>
  <c r="K22" i="3" s="1"/>
  <c r="K23" i="3"/>
  <c r="K29" i="3"/>
  <c r="K38" i="3"/>
  <c r="K53" i="3"/>
  <c r="K57" i="3"/>
  <c r="K65" i="3"/>
  <c r="K82" i="3"/>
  <c r="L91" i="3"/>
  <c r="K91" i="3"/>
  <c r="H26" i="7"/>
  <c r="F24" i="7"/>
  <c r="F23" i="7" s="1"/>
  <c r="H63" i="7"/>
  <c r="C6" i="5"/>
  <c r="J59" i="3"/>
  <c r="H34" i="5"/>
  <c r="H31" i="5"/>
  <c r="L99" i="3"/>
  <c r="J98" i="3"/>
  <c r="J41" i="3"/>
  <c r="H27" i="7"/>
  <c r="H83" i="7"/>
  <c r="H134" i="7"/>
  <c r="H84" i="7"/>
  <c r="F9" i="7"/>
  <c r="F8" i="7" s="1"/>
  <c r="E21" i="5"/>
  <c r="E6" i="5"/>
  <c r="G41" i="3"/>
  <c r="G52" i="3"/>
  <c r="H25" i="5"/>
  <c r="J28" i="3"/>
  <c r="K28" i="3" s="1"/>
  <c r="H7" i="5"/>
  <c r="F24" i="5"/>
  <c r="H24" i="5" s="1"/>
  <c r="H27" i="5"/>
  <c r="F6" i="5"/>
  <c r="H18" i="5"/>
  <c r="G23" i="5"/>
  <c r="F26" i="5"/>
  <c r="H26" i="5" s="1"/>
  <c r="C28" i="5"/>
  <c r="G28" i="5" s="1"/>
  <c r="H158" i="7"/>
  <c r="G9" i="7"/>
  <c r="G8" i="7" s="1"/>
  <c r="H12" i="7"/>
  <c r="H16" i="7"/>
  <c r="H21" i="7"/>
  <c r="J25" i="3"/>
  <c r="K25" i="3" s="1"/>
  <c r="G34" i="3"/>
  <c r="G7" i="5"/>
  <c r="C22" i="5"/>
  <c r="H23" i="5"/>
  <c r="H28" i="5"/>
  <c r="F33" i="5"/>
  <c r="H10" i="7"/>
  <c r="H14" i="7"/>
  <c r="H19" i="7"/>
  <c r="G9" i="5"/>
  <c r="E9" i="7"/>
  <c r="L12" i="3"/>
  <c r="G59" i="3"/>
  <c r="H16" i="5"/>
  <c r="D11" i="5"/>
  <c r="H11" i="5" s="1"/>
  <c r="H9" i="5"/>
  <c r="H10" i="5"/>
  <c r="H22" i="5"/>
  <c r="J37" i="3"/>
  <c r="K37" i="3" s="1"/>
  <c r="G25" i="5"/>
  <c r="G27" i="5"/>
  <c r="K52" i="3" l="1"/>
  <c r="L59" i="3"/>
  <c r="K59" i="3"/>
  <c r="L41" i="3"/>
  <c r="J40" i="3"/>
  <c r="L22" i="3"/>
  <c r="L98" i="3"/>
  <c r="K98" i="3"/>
  <c r="L34" i="3"/>
  <c r="K34" i="3"/>
  <c r="H25" i="7"/>
  <c r="H61" i="7"/>
  <c r="G24" i="5"/>
  <c r="J51" i="3"/>
  <c r="L51" i="3" s="1"/>
  <c r="G40" i="3"/>
  <c r="D21" i="5"/>
  <c r="C21" i="5"/>
  <c r="G26" i="5"/>
  <c r="G6" i="5"/>
  <c r="G51" i="3"/>
  <c r="G50" i="3" s="1"/>
  <c r="L28" i="3"/>
  <c r="K12" i="3"/>
  <c r="G22" i="5"/>
  <c r="L25" i="3"/>
  <c r="G11" i="3"/>
  <c r="H9" i="7"/>
  <c r="H8" i="7" s="1"/>
  <c r="E8" i="7"/>
  <c r="H33" i="5"/>
  <c r="F21" i="5"/>
  <c r="D6" i="5"/>
  <c r="H6" i="5" s="1"/>
  <c r="L37" i="3"/>
  <c r="J11" i="3"/>
  <c r="J50" i="3" l="1"/>
  <c r="K50" i="3" s="1"/>
  <c r="H24" i="7"/>
  <c r="L40" i="3"/>
  <c r="G10" i="3"/>
  <c r="H21" i="5"/>
  <c r="K51" i="3"/>
  <c r="G21" i="5"/>
  <c r="L11" i="3"/>
  <c r="J10" i="3"/>
  <c r="K11" i="3"/>
  <c r="G23" i="7" l="1"/>
  <c r="H23" i="7" s="1"/>
  <c r="L50" i="3"/>
  <c r="K30" i="11"/>
  <c r="L29" i="11"/>
  <c r="K29" i="11" l="1"/>
</calcChain>
</file>

<file path=xl/sharedStrings.xml><?xml version="1.0" encoding="utf-8"?>
<sst xmlns="http://schemas.openxmlformats.org/spreadsheetml/2006/main" count="469" uniqueCount="301">
  <si>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</si>
  <si>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</si>
  <si>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</si>
  <si>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</si>
  <si>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</si>
  <si>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</si>
  <si>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</si>
  <si>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</si>
  <si>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</si>
  <si>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</si>
  <si>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</si>
  <si>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</si>
  <si>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</si>
  <si>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</si>
  <si>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</si>
  <si>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</si>
  <si>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</si>
  <si>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</si>
  <si>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</si>
  <si>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</si>
  <si>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</si>
  <si>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</si>
  <si>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</si>
  <si>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</si>
  <si>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UKUPNO PRIHODI</t>
  </si>
  <si>
    <t xml:space="preserve">Prihodi poslovanja </t>
  </si>
  <si>
    <t>Pomoći iz inozemstva i od subjekata unutar općeg proračuna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</si>
  <si>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</si>
  <si>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</si>
  <si>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</si>
  <si>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</si>
  <si>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</si>
  <si>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</si>
  <si>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</si>
  <si>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</si>
  <si>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</si>
  <si>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</si>
  <si>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</si>
  <si>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</si>
  <si>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</si>
  <si>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</si>
  <si>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</si>
  <si>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</si>
  <si>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</si>
  <si>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</si>
  <si>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</si>
  <si>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</si>
  <si>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</si>
  <si>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</si>
  <si>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</si>
  <si>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</si>
  <si>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</si>
  <si>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</si>
  <si>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</si>
  <si>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</si>
  <si>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</si>
  <si>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</si>
  <si>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</si>
  <si>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</si>
  <si>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</si>
  <si>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</si>
  <si>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</si>
  <si>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</si>
  <si>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</si>
  <si>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</si>
  <si>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</si>
  <si>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</si>
  <si>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</si>
  <si>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</si>
  <si>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</si>
  <si>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</si>
  <si>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</si>
  <si>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</si>
  <si>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</si>
  <si>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</si>
  <si>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</si>
  <si>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</si>
  <si>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</si>
  <si>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</si>
  <si>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</si>
  <si>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</si>
  <si>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</si>
  <si>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</si>
  <si>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</si>
  <si>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</si>
  <si>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</si>
  <si>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</si>
  <si>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</si>
  <si>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</si>
  <si>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</si>
  <si>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</si>
  <si>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</si>
  <si>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</si>
  <si>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</si>
  <si>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</si>
  <si>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</si>
  <si>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</si>
  <si>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</si>
  <si>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</si>
  <si>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</si>
  <si>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</si>
  <si>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</si>
  <si>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</si>
  <si>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</si>
  <si>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</si>
  <si>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</si>
  <si>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</si>
  <si>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</si>
  <si>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</si>
  <si>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</si>
  <si>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</si>
  <si>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</si>
  <si>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</si>
  <si>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</si>
  <si>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</si>
  <si>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</si>
  <si>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</si>
  <si>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</si>
  <si>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</si>
  <si>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</si>
  <si>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</si>
  <si>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</si>
  <si>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</si>
  <si>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</si>
  <si>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</si>
  <si>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</si>
  <si>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</si>
  <si>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</si>
  <si>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</si>
  <si>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 xml:space="preserve">Naknade troškova osobama izvan radnog odnosa 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</si>
  <si>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</si>
  <si>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</si>
  <si>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</si>
  <si>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</si>
  <si>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</si>
  <si>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</si>
  <si>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</si>
  <si>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</si>
  <si>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</si>
  <si>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</si>
  <si>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</si>
  <si>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</si>
  <si>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</si>
  <si>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</si>
  <si>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</si>
  <si>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</si>
  <si>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</si>
  <si>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</si>
  <si>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</si>
  <si>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</si>
  <si>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</si>
  <si>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</si>
  <si>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</si>
  <si>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</si>
  <si>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</si>
  <si>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</si>
  <si>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</si>
  <si>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423</t>
  </si>
  <si>
    <t>Prijevozna sredstva</t>
  </si>
  <si>
    <t>4231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</si>
  <si>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</si>
  <si>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</si>
  <si>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</si>
  <si>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</si>
  <si>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</si>
  <si>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</si>
  <si>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</si>
  <si>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</si>
  <si>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</si>
  <si>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</si>
  <si>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</si>
  <si>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</si>
  <si>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</si>
  <si>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</si>
  <si>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</si>
  <si>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</si>
  <si>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</si>
  <si>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</si>
  <si>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</si>
  <si>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</si>
  <si>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</si>
  <si>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</si>
  <si>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</si>
  <si>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</si>
  <si>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</si>
  <si>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</si>
  <si>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</si>
  <si>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</si>
  <si>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</si>
  <si>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</si>
  <si>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</si>
  <si>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</si>
  <si>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07715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</si>
  <si>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</si>
  <si>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</si>
  <si>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</si>
  <si>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</si>
  <si>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</si>
  <si>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</si>
  <si>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</si>
  <si>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</si>
  <si>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</si>
  <si>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</si>
  <si>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</si>
  <si>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</si>
  <si>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</si>
  <si>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</si>
  <si>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 xml:space="preserve">  Ostale pomoći</t>
  </si>
  <si>
    <t>Izvor 6</t>
  </si>
  <si>
    <t>Donacije</t>
  </si>
  <si>
    <t>Izvor 61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</si>
  <si>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</si>
  <si>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</si>
  <si>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</si>
  <si>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</si>
  <si>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</si>
  <si>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</si>
  <si>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</si>
  <si>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</si>
  <si>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</si>
  <si>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</si>
  <si>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</si>
  <si>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</si>
  <si>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</si>
  <si>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</si>
  <si>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</si>
  <si>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</si>
  <si>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</si>
  <si>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</si>
  <si>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</si>
  <si>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</si>
  <si>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</si>
  <si>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</si>
  <si>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</si>
  <si>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</si>
  <si>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</si>
  <si>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</si>
  <si>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</si>
  <si>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</si>
  <si>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</si>
  <si>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</si>
  <si>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</si>
  <si>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</si>
  <si>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</si>
  <si>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</si>
  <si>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</si>
  <si>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</si>
  <si>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</si>
  <si>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</si>
  <si>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</si>
  <si>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</si>
  <si>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</si>
  <si>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</si>
  <si>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</si>
  <si>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</si>
  <si>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</si>
  <si>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</si>
  <si>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</si>
  <si>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3214 Ostale naknade troškova zaposlenima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</si>
  <si>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</si>
  <si>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</si>
  <si>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</si>
  <si>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</si>
  <si>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</si>
  <si>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4231 Prijevozna sredstva u cestovnom prometu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</si>
  <si>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</si>
  <si>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</si>
  <si>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</si>
  <si>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</si>
  <si>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</si>
  <si>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</si>
  <si>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</si>
  <si>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</si>
  <si>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7=5/4*100</t>
  </si>
  <si>
    <t>3433</t>
  </si>
  <si>
    <t>Zatezne kamate</t>
  </si>
  <si>
    <t>Izvor 43</t>
  </si>
  <si>
    <t>3433 Zatezne kamate</t>
  </si>
  <si>
    <t>TEKUĆI PLAN 2024.*</t>
  </si>
  <si>
    <t xml:space="preserve">OSTVARENJE/IZVRŠENJE 
1.-6.2024. </t>
  </si>
  <si>
    <t xml:space="preserve">OSTVARENJE/ IZVRŠENJE 
1.-6.2024. </t>
  </si>
  <si>
    <t>4222</t>
  </si>
  <si>
    <t>Komunikacijska oprema</t>
  </si>
  <si>
    <t>4226</t>
  </si>
  <si>
    <t>Sportska i glazbena oprema</t>
  </si>
  <si>
    <t>4222 Komunikacijska oprema</t>
  </si>
  <si>
    <t>4223 Oprema za održavanje i zaštitu</t>
  </si>
  <si>
    <t>4226 Sportska i glazbena oprema</t>
  </si>
  <si>
    <t xml:space="preserve">  Donacije</t>
  </si>
  <si>
    <t>IZVORNI PLAN 2025.*</t>
  </si>
  <si>
    <t>TEKUĆI PLAN 2025.*</t>
  </si>
  <si>
    <t xml:space="preserve">OSTVARENJE/IZVRŠENJE 
1.-6.2025. </t>
  </si>
  <si>
    <t xml:space="preserve"> IZVRŠENJE                          1.-6.2025. </t>
  </si>
  <si>
    <t xml:space="preserve">OSTVARENJE/ IZVRŠENJE 
1.-6.2025. </t>
  </si>
  <si>
    <t>POLUGODIŠNJI IZVJEŠTAJ O IZVRŠENJU FINANCIJSKOG PLANA JAVNE USTANOVE PARK PRIRODE PAPUK ZA 2025. GODINU</t>
  </si>
  <si>
    <t>Pomoći od međunarodnih organizacija te institucija i tijela EU</t>
  </si>
  <si>
    <t>Tekuće pomoći od instutucija i tijela EU</t>
  </si>
  <si>
    <t>Izvor: 51 Pomoći EU</t>
  </si>
  <si>
    <t>Izvor 51</t>
  </si>
  <si>
    <t xml:space="preserve">  Pomoći EU</t>
  </si>
  <si>
    <t xml:space="preserve">  51 Pomoći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</si>
</sst>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charset val="238"/>
    </font>
    <font>
      <sz val="10"/>
      <color indexed="8"/>
      <name val="Arial"/>
      <charset val="238"/>
    </font>
    <font>
      <b/>
      <sz val="12"/>
      <color indexed="8"/>
      <name val="Arial"/>
      <charset val="238"/>
    </font>
    <font>
      <b/>
      <sz val="12"/>
      <color theme="1"/>
      <name val="Arial"/>
      <charset val="238"/>
    </font>
    <font>
      <b/>
      <sz val="10"/>
      <color indexed="8"/>
      <name val="Arial"/>
      <charset val="238"/>
    </font>
    <font>
      <b/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sz val="10"/>
      <name val="Arial"/>
      <charset val="238"/>
    </font>
    <font>
      <b/>
      <sz val="1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b/>
      <sz val="14"/>
      <color indexed="8"/>
      <name val="Arial"/>
      <charset val="238"/>
    </font>
    <font>
      <b/>
      <sz val="8"/>
      <color indexed="8"/>
      <name val="Arial"/>
      <charset val="238"/>
    </font>
    <font>
      <b/>
      <sz val="10"/>
      <color theme="1"/>
      <name val="Calibri"/>
      <charset val="238"/>
      <scheme val="minor"/>
    </font>
    <font>
      <i/>
      <sz val="10"/>
      <name val="Arial"/>
      <charset val="238"/>
    </font>
    <font>
      <sz val="10"/>
      <color rgb="FFFF0000"/>
      <name val="Arial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 wrapText="1"/>
    </xf>
    <xf numFmtId="4" fontId="9" fillId="3" borderId="4" xfId="0" applyNumberFormat="1" applyFont="1" applyFill="1" applyBorder="1" applyAlignment="1">
      <alignment wrapText="1"/>
    </xf>
    <xf numFmtId="4" fontId="9" fillId="3" borderId="4" xfId="0" applyNumberFormat="1" applyFont="1" applyFill="1" applyBorder="1"/>
    <xf numFmtId="0" fontId="3" fillId="0" borderId="4" xfId="0" applyFont="1" applyBorder="1" applyAlignment="1">
      <alignment horizontal="left" wrapText="1"/>
    </xf>
    <xf numFmtId="4" fontId="3" fillId="3" borderId="4" xfId="0" applyNumberFormat="1" applyFont="1" applyFill="1" applyBorder="1" applyAlignment="1">
      <alignment wrapText="1"/>
    </xf>
    <xf numFmtId="4" fontId="3" fillId="3" borderId="4" xfId="0" applyNumberFormat="1" applyFont="1" applyFill="1" applyBorder="1"/>
    <xf numFmtId="0" fontId="10" fillId="3" borderId="4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" fontId="12" fillId="0" borderId="4" xfId="0" applyNumberFormat="1" applyFont="1" applyBorder="1" applyAlignment="1">
      <alignment horizontal="right" wrapText="1"/>
    </xf>
    <xf numFmtId="4" fontId="9" fillId="2" borderId="4" xfId="0" applyNumberFormat="1" applyFont="1" applyFill="1" applyBorder="1" applyAlignment="1">
      <alignment wrapText="1"/>
    </xf>
    <xf numFmtId="4" fontId="9" fillId="2" borderId="4" xfId="0" applyNumberFormat="1" applyFont="1" applyFill="1" applyBorder="1"/>
    <xf numFmtId="0" fontId="14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 wrapText="1"/>
    </xf>
    <xf numFmtId="0" fontId="8" fillId="0" borderId="0" xfId="0" applyFont="1" applyAlignment="1">
      <alignment vertical="top" wrapText="1"/>
    </xf>
    <xf numFmtId="0" fontId="15" fillId="2" borderId="3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4" fontId="7" fillId="3" borderId="4" xfId="0" applyNumberFormat="1" applyFont="1" applyFill="1" applyBorder="1"/>
    <xf numFmtId="2" fontId="9" fillId="0" borderId="4" xfId="0" applyNumberFormat="1" applyFont="1" applyBorder="1"/>
    <xf numFmtId="0" fontId="13" fillId="4" borderId="5" xfId="0" applyFont="1" applyFill="1" applyBorder="1" applyAlignment="1">
      <alignment wrapText="1"/>
    </xf>
    <xf numFmtId="4" fontId="11" fillId="3" borderId="4" xfId="0" applyNumberFormat="1" applyFont="1" applyFill="1" applyBorder="1" applyAlignment="1">
      <alignment vertical="center" wrapText="1"/>
    </xf>
    <xf numFmtId="4" fontId="9" fillId="0" borderId="4" xfId="0" applyNumberFormat="1" applyFont="1" applyBorder="1"/>
    <xf numFmtId="0" fontId="17" fillId="3" borderId="4" xfId="0" applyFont="1" applyFill="1" applyBorder="1" applyAlignment="1">
      <alignment horizontal="left" vertical="center" wrapText="1" indent="1"/>
    </xf>
    <xf numFmtId="4" fontId="10" fillId="3" borderId="4" xfId="0" applyNumberFormat="1" applyFont="1" applyFill="1" applyBorder="1" applyAlignment="1">
      <alignment vertical="center" wrapText="1"/>
    </xf>
    <xf numFmtId="4" fontId="3" fillId="0" borderId="4" xfId="0" applyNumberFormat="1" applyFont="1" applyBorder="1"/>
    <xf numFmtId="0" fontId="17" fillId="3" borderId="4" xfId="0" applyFont="1" applyFill="1" applyBorder="1" applyAlignment="1">
      <alignment horizontal="left" vertical="center" wrapText="1"/>
    </xf>
    <xf numFmtId="4" fontId="7" fillId="3" borderId="4" xfId="0" applyNumberFormat="1" applyFont="1" applyFill="1" applyBorder="1" applyAlignment="1">
      <alignment horizontal="right"/>
    </xf>
    <xf numFmtId="4" fontId="9" fillId="0" borderId="3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4" fontId="11" fillId="0" borderId="4" xfId="0" applyNumberFormat="1" applyFont="1" applyBorder="1" applyAlignment="1">
      <alignment horizontal="right"/>
    </xf>
    <xf numFmtId="4" fontId="11" fillId="2" borderId="4" xfId="0" applyNumberFormat="1" applyFont="1" applyFill="1" applyBorder="1" applyAlignment="1">
      <alignment horizontal="right" wrapText="1"/>
    </xf>
    <xf numFmtId="4" fontId="10" fillId="0" borderId="4" xfId="0" applyNumberFormat="1" applyFont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0" fontId="17" fillId="3" borderId="4" xfId="0" quotePrefix="1" applyFont="1" applyFill="1" applyBorder="1" applyAlignment="1">
      <alignment horizontal="left" vertical="center" wrapText="1" inden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24" fillId="3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right" vertical="center"/>
    </xf>
    <xf numFmtId="0" fontId="28" fillId="0" borderId="4" xfId="0" quotePrefix="1" applyFont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left" vertical="center"/>
    </xf>
    <xf numFmtId="0" fontId="19" fillId="0" borderId="0" xfId="0" applyFont="1"/>
    <xf numFmtId="0" fontId="28" fillId="3" borderId="4" xfId="0" applyFont="1" applyFill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4" fontId="28" fillId="0" borderId="4" xfId="0" applyNumberFormat="1" applyFont="1" applyBorder="1" applyAlignment="1">
      <alignment horizontal="right"/>
    </xf>
    <xf numFmtId="4" fontId="28" fillId="5" borderId="4" xfId="0" applyNumberFormat="1" applyFont="1" applyFill="1" applyBorder="1" applyAlignment="1">
      <alignment horizontal="right"/>
    </xf>
    <xf numFmtId="4" fontId="28" fillId="5" borderId="4" xfId="0" applyNumberFormat="1" applyFont="1" applyFill="1" applyBorder="1" applyAlignment="1">
      <alignment horizontal="right" wrapText="1"/>
    </xf>
    <xf numFmtId="4" fontId="20" fillId="0" borderId="4" xfId="0" applyNumberFormat="1" applyFont="1" applyBorder="1" applyAlignment="1">
      <alignment vertical="center"/>
    </xf>
    <xf numFmtId="4" fontId="20" fillId="0" borderId="4" xfId="0" applyNumberFormat="1" applyFont="1" applyBorder="1" applyAlignment="1">
      <alignment vertical="center" wrapText="1"/>
    </xf>
    <xf numFmtId="4" fontId="21" fillId="0" borderId="4" xfId="0" applyNumberFormat="1" applyFont="1" applyBorder="1" applyAlignment="1">
      <alignment horizontal="left" vertical="center" wrapText="1"/>
    </xf>
    <xf numFmtId="4" fontId="28" fillId="5" borderId="4" xfId="0" quotePrefix="1" applyNumberFormat="1" applyFont="1" applyFill="1" applyBorder="1" applyAlignment="1">
      <alignment horizontal="left" wrapText="1"/>
    </xf>
    <xf numFmtId="4" fontId="28" fillId="5" borderId="4" xfId="0" applyNumberFormat="1" applyFont="1" applyFill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right"/>
    </xf>
    <xf numFmtId="4" fontId="19" fillId="0" borderId="4" xfId="0" applyNumberFormat="1" applyFont="1" applyBorder="1" applyAlignment="1">
      <alignment horizontal="right" wrapText="1"/>
    </xf>
    <xf numFmtId="4" fontId="21" fillId="5" borderId="4" xfId="0" applyNumberFormat="1" applyFont="1" applyFill="1" applyBorder="1" applyAlignment="1">
      <alignment vertical="center"/>
    </xf>
    <xf numFmtId="4" fontId="21" fillId="5" borderId="4" xfId="0" applyNumberFormat="1" applyFont="1" applyFill="1" applyBorder="1" applyAlignment="1">
      <alignment vertical="center" wrapText="1"/>
    </xf>
    <xf numFmtId="4" fontId="11" fillId="3" borderId="3" xfId="0" applyNumberFormat="1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0" fontId="31" fillId="0" borderId="0" xfId="0" applyFont="1" applyAlignment="1">
      <alignment vertical="top" wrapText="1"/>
    </xf>
    <xf numFmtId="4" fontId="9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11" fillId="3" borderId="4" xfId="0" applyNumberFormat="1" applyFont="1" applyFill="1" applyBorder="1" applyAlignment="1">
      <alignment wrapText="1"/>
    </xf>
    <xf numFmtId="4" fontId="11" fillId="3" borderId="3" xfId="0" applyNumberFormat="1" applyFont="1" applyFill="1" applyBorder="1" applyAlignment="1">
      <alignment wrapText="1"/>
    </xf>
    <xf numFmtId="4" fontId="10" fillId="3" borderId="4" xfId="0" applyNumberFormat="1" applyFont="1" applyFill="1" applyBorder="1" applyAlignment="1">
      <alignment wrapText="1"/>
    </xf>
    <xf numFmtId="4" fontId="10" fillId="3" borderId="3" xfId="0" applyNumberFormat="1" applyFont="1" applyFill="1" applyBorder="1" applyAlignment="1">
      <alignment wrapText="1"/>
    </xf>
    <xf numFmtId="0" fontId="28" fillId="2" borderId="4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" fontId="32" fillId="0" borderId="4" xfId="0" applyNumberFormat="1" applyFont="1" applyBorder="1"/>
    <xf numFmtId="4" fontId="21" fillId="0" borderId="4" xfId="0" applyNumberFormat="1" applyFont="1" applyBorder="1" applyAlignment="1">
      <alignment horizontal="right" vertical="center" wrapText="1"/>
    </xf>
    <xf numFmtId="4" fontId="19" fillId="3" borderId="4" xfId="0" applyNumberFormat="1" applyFont="1" applyFill="1" applyBorder="1"/>
    <xf numFmtId="2" fontId="31" fillId="0" borderId="4" xfId="0" applyNumberFormat="1" applyFont="1" applyBorder="1"/>
    <xf numFmtId="3" fontId="19" fillId="0" borderId="4" xfId="0" applyNumberFormat="1" applyFont="1" applyBorder="1" applyAlignment="1">
      <alignment horizontal="right"/>
    </xf>
    <xf numFmtId="3" fontId="28" fillId="5" borderId="4" xfId="0" applyNumberFormat="1" applyFont="1" applyFill="1" applyBorder="1" applyAlignment="1">
      <alignment horizontal="right"/>
    </xf>
    <xf numFmtId="3" fontId="28" fillId="5" borderId="4" xfId="0" applyNumberFormat="1" applyFont="1" applyFill="1" applyBorder="1" applyAlignment="1">
      <alignment horizontal="right" wrapText="1"/>
    </xf>
    <xf numFmtId="3" fontId="28" fillId="0" borderId="4" xfId="0" applyNumberFormat="1" applyFont="1" applyBorder="1" applyAlignment="1">
      <alignment horizontal="right"/>
    </xf>
    <xf numFmtId="3" fontId="28" fillId="5" borderId="4" xfId="0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vertical="center" wrapText="1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4" xfId="0" applyNumberFormat="1" applyFont="1" applyFill="1" applyBorder="1" applyAlignment="1">
      <alignment wrapText="1"/>
    </xf>
    <xf numFmtId="3" fontId="20" fillId="3" borderId="4" xfId="0" applyNumberFormat="1" applyFont="1" applyFill="1" applyBorder="1" applyAlignment="1">
      <alignment wrapText="1"/>
    </xf>
    <xf numFmtId="3" fontId="18" fillId="3" borderId="4" xfId="0" applyNumberFormat="1" applyFont="1" applyFill="1" applyBorder="1" applyAlignment="1">
      <alignment vertical="center" wrapText="1"/>
    </xf>
    <xf numFmtId="3" fontId="9" fillId="0" borderId="3" xfId="0" applyNumberFormat="1" applyFont="1" applyBorder="1" applyAlignment="1">
      <alignment horizontal="right" vertical="center"/>
    </xf>
    <xf numFmtId="3" fontId="31" fillId="0" borderId="4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/>
    </xf>
    <xf numFmtId="3" fontId="31" fillId="0" borderId="4" xfId="0" applyNumberFormat="1" applyFont="1" applyBorder="1" applyAlignment="1">
      <alignment horizontal="right"/>
    </xf>
    <xf numFmtId="3" fontId="7" fillId="3" borderId="4" xfId="0" applyNumberFormat="1" applyFont="1" applyFill="1" applyBorder="1"/>
    <xf numFmtId="3" fontId="19" fillId="3" borderId="4" xfId="0" applyNumberFormat="1" applyFont="1" applyFill="1" applyBorder="1"/>
    <xf numFmtId="3" fontId="7" fillId="5" borderId="4" xfId="0" applyNumberFormat="1" applyFont="1" applyFill="1" applyBorder="1" applyAlignment="1">
      <alignment horizontal="right" vertical="center" wrapText="1"/>
    </xf>
    <xf numFmtId="3" fontId="9" fillId="3" borderId="4" xfId="0" applyNumberFormat="1" applyFont="1" applyFill="1" applyBorder="1" applyAlignment="1">
      <alignment wrapText="1"/>
    </xf>
    <xf numFmtId="3" fontId="3" fillId="3" borderId="4" xfId="0" applyNumberFormat="1" applyFont="1" applyFill="1" applyBorder="1" applyAlignment="1">
      <alignment wrapText="1"/>
    </xf>
    <xf numFmtId="3" fontId="12" fillId="0" borderId="4" xfId="0" applyNumberFormat="1" applyFont="1" applyBorder="1" applyAlignment="1">
      <alignment horizontal="right" wrapText="1"/>
    </xf>
    <xf numFmtId="3" fontId="9" fillId="2" borderId="4" xfId="0" applyNumberFormat="1" applyFont="1" applyFill="1" applyBorder="1" applyAlignment="1">
      <alignment wrapText="1"/>
    </xf>
    <xf numFmtId="4" fontId="31" fillId="0" borderId="4" xfId="0" applyNumberFormat="1" applyFont="1" applyBorder="1" applyAlignment="1">
      <alignment horizontal="right" vertical="center"/>
    </xf>
    <xf numFmtId="0" fontId="2" fillId="0" borderId="0" xfId="0" applyFont="1"/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5" fillId="0" borderId="0" xfId="0" applyFont="1"/>
    <xf numFmtId="0" fontId="32" fillId="2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left" vertical="center" wrapText="1"/>
    </xf>
    <xf numFmtId="4" fontId="32" fillId="3" borderId="4" xfId="0" applyNumberFormat="1" applyFont="1" applyFill="1" applyBorder="1" applyAlignment="1">
      <alignment horizontal="right"/>
    </xf>
    <xf numFmtId="3" fontId="32" fillId="3" borderId="4" xfId="0" applyNumberFormat="1" applyFont="1" applyFill="1" applyBorder="1" applyAlignment="1">
      <alignment horizontal="right"/>
    </xf>
    <xf numFmtId="0" fontId="32" fillId="0" borderId="4" xfId="0" applyFont="1" applyBorder="1"/>
    <xf numFmtId="0" fontId="31" fillId="3" borderId="4" xfId="0" applyFont="1" applyFill="1" applyBorder="1" applyAlignment="1">
      <alignment horizontal="left" vertical="center" wrapText="1"/>
    </xf>
    <xf numFmtId="0" fontId="31" fillId="0" borderId="4" xfId="0" applyFont="1" applyBorder="1"/>
    <xf numFmtId="4" fontId="31" fillId="3" borderId="4" xfId="0" applyNumberFormat="1" applyFont="1" applyFill="1" applyBorder="1" applyAlignment="1">
      <alignment horizontal="right"/>
    </xf>
    <xf numFmtId="3" fontId="31" fillId="3" borderId="4" xfId="0" applyNumberFormat="1" applyFont="1" applyFill="1" applyBorder="1" applyAlignment="1">
      <alignment horizontal="right"/>
    </xf>
    <xf numFmtId="0" fontId="36" fillId="2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right"/>
    </xf>
    <xf numFmtId="3" fontId="32" fillId="0" borderId="4" xfId="0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center" vertical="center"/>
    </xf>
    <xf numFmtId="49" fontId="32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horizontal="right" vertical="center" wrapText="1"/>
    </xf>
    <xf numFmtId="3" fontId="32" fillId="0" borderId="4" xfId="0" applyNumberFormat="1" applyFont="1" applyBorder="1" applyAlignment="1">
      <alignment horizontal="right" vertical="center" wrapText="1"/>
    </xf>
    <xf numFmtId="0" fontId="32" fillId="0" borderId="4" xfId="0" applyFont="1" applyBorder="1" applyAlignment="1">
      <alignment vertical="center"/>
    </xf>
    <xf numFmtId="49" fontId="32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/>
    </xf>
    <xf numFmtId="49" fontId="31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/>
    </xf>
    <xf numFmtId="4" fontId="31" fillId="0" borderId="4" xfId="0" applyNumberFormat="1" applyFont="1" applyBorder="1" applyAlignment="1">
      <alignment vertical="center"/>
    </xf>
    <xf numFmtId="3" fontId="31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 wrapText="1"/>
    </xf>
    <xf numFmtId="4" fontId="31" fillId="0" borderId="4" xfId="0" applyNumberFormat="1" applyFont="1" applyBorder="1" applyAlignment="1">
      <alignment horizontal="right" vertical="center" wrapText="1"/>
    </xf>
    <xf numFmtId="3" fontId="31" fillId="0" borderId="4" xfId="0" applyNumberFormat="1" applyFont="1" applyBorder="1" applyAlignment="1">
      <alignment horizontal="right" vertical="center" wrapText="1"/>
    </xf>
    <xf numFmtId="0" fontId="37" fillId="0" borderId="0" xfId="0" applyFont="1" applyAlignment="1">
      <alignment vertical="top" wrapText="1"/>
    </xf>
    <xf numFmtId="1" fontId="11" fillId="2" borderId="4" xfId="0" applyNumberFormat="1" applyFont="1" applyFill="1" applyBorder="1" applyAlignment="1">
      <alignment horizontal="right" wrapText="1"/>
    </xf>
    <xf numFmtId="1" fontId="9" fillId="2" borderId="4" xfId="0" applyNumberFormat="1" applyFont="1" applyFill="1" applyBorder="1" applyAlignment="1">
      <alignment horizontal="right" wrapText="1"/>
    </xf>
    <xf numFmtId="4" fontId="31" fillId="3" borderId="4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>
      <alignment horizontal="right"/>
    </xf>
    <xf numFmtId="2" fontId="8" fillId="0" borderId="4" xfId="0" applyNumberFormat="1" applyFont="1" applyBorder="1"/>
    <xf numFmtId="4" fontId="0" fillId="0" borderId="4" xfId="0" applyNumberFormat="1" applyBorder="1"/>
    <xf numFmtId="0" fontId="32" fillId="0" borderId="4" xfId="0" quotePrefix="1" applyFont="1" applyBorder="1" applyAlignment="1">
      <alignment horizontal="center" vertical="center" wrapText="1"/>
    </xf>
    <xf numFmtId="4" fontId="28" fillId="3" borderId="4" xfId="0" applyNumberFormat="1" applyFont="1" applyFill="1" applyBorder="1" applyAlignment="1">
      <alignment horizontal="right"/>
    </xf>
    <xf numFmtId="3" fontId="28" fillId="3" borderId="4" xfId="0" applyNumberFormat="1" applyFont="1" applyFill="1" applyBorder="1" applyAlignment="1">
      <alignment horizontal="right"/>
    </xf>
    <xf numFmtId="2" fontId="22" fillId="0" borderId="4" xfId="0" applyNumberFormat="1" applyFont="1" applyBorder="1"/>
    <xf numFmtId="0" fontId="31" fillId="0" borderId="4" xfId="0" applyFont="1" applyBorder="1" applyAlignment="1">
      <alignment horizontal="left" wrapText="1"/>
    </xf>
    <xf numFmtId="4" fontId="0" fillId="0" borderId="0" xfId="0" applyNumberFormat="1"/>
    <xf numFmtId="0" fontId="21" fillId="5" borderId="1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vertical="center"/>
    </xf>
    <xf numFmtId="0" fontId="21" fillId="0" borderId="1" xfId="0" quotePrefix="1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1" fillId="0" borderId="1" xfId="0" quotePrefix="1" applyFont="1" applyBorder="1" applyAlignment="1">
      <alignment horizontal="left" vertical="center"/>
    </xf>
    <xf numFmtId="0" fontId="20" fillId="0" borderId="2" xfId="0" applyFont="1" applyBorder="1" applyAlignment="1">
      <alignment vertical="center"/>
    </xf>
    <xf numFmtId="0" fontId="21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9" fillId="0" borderId="4" xfId="0" quotePrefix="1" applyFont="1" applyBorder="1" applyAlignment="1">
      <alignment horizontal="center" wrapText="1"/>
    </xf>
    <xf numFmtId="0" fontId="29" fillId="0" borderId="1" xfId="0" quotePrefix="1" applyFont="1" applyBorder="1" applyAlignment="1">
      <alignment horizontal="center" wrapText="1"/>
    </xf>
    <xf numFmtId="0" fontId="21" fillId="0" borderId="1" xfId="0" applyFont="1" applyBorder="1" applyAlignment="1">
      <alignment horizontal="left" vertical="center" wrapText="1"/>
    </xf>
    <xf numFmtId="0" fontId="23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21" fillId="5" borderId="1" xfId="0" quotePrefix="1" applyFont="1" applyFill="1" applyBorder="1" applyAlignment="1">
      <alignment horizontal="left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 wrapText="1"/>
    </xf>
    <xf numFmtId="0" fontId="28" fillId="5" borderId="1" xfId="0" quotePrefix="1" applyFont="1" applyFill="1" applyBorder="1" applyAlignment="1">
      <alignment horizontal="left" wrapText="1"/>
    </xf>
    <xf numFmtId="0" fontId="28" fillId="5" borderId="2" xfId="0" quotePrefix="1" applyFont="1" applyFill="1" applyBorder="1" applyAlignment="1">
      <alignment horizontal="left" wrapText="1"/>
    </xf>
    <xf numFmtId="0" fontId="28" fillId="5" borderId="3" xfId="0" quotePrefix="1" applyFont="1" applyFill="1" applyBorder="1" applyAlignment="1">
      <alignment horizontal="left" wrapText="1"/>
    </xf>
    <xf numFmtId="0" fontId="28" fillId="5" borderId="4" xfId="0" quotePrefix="1" applyFont="1" applyFill="1" applyBorder="1" applyAlignment="1">
      <alignment horizontal="left" vertical="center" wrapText="1"/>
    </xf>
    <xf numFmtId="0" fontId="29" fillId="0" borderId="1" xfId="0" quotePrefix="1" applyFont="1" applyBorder="1" applyAlignment="1">
      <alignment horizontal="center" vertical="center" wrapText="1"/>
    </xf>
    <xf numFmtId="0" fontId="29" fillId="0" borderId="2" xfId="0" quotePrefix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13" fillId="0" borderId="2" xfId="0" applyFont="1" applyBorder="1"/>
    <xf numFmtId="0" fontId="3" fillId="0" borderId="3" xfId="0" applyFont="1" applyBorder="1"/>
    <xf numFmtId="0" fontId="9" fillId="3" borderId="1" xfId="0" applyFont="1" applyFill="1" applyBorder="1" applyAlignment="1">
      <alignment horizontal="left" wrapText="1"/>
    </xf>
    <xf numFmtId="0" fontId="12" fillId="0" borderId="2" xfId="0" applyFont="1" applyBorder="1"/>
    <xf numFmtId="0" fontId="9" fillId="0" borderId="3" xfId="0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2" xfId="0" applyFont="1" applyFill="1" applyBorder="1"/>
    <xf numFmtId="0" fontId="9" fillId="2" borderId="3" xfId="0" applyFont="1" applyFill="1" applyBorder="1"/>
    <xf numFmtId="0" fontId="9" fillId="3" borderId="2" xfId="0" applyFont="1" applyFill="1" applyBorder="1"/>
    <xf numFmtId="0" fontId="9" fillId="3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2" fontId="9" fillId="3" borderId="4" xfId="0" applyNumberFormat="1" applyFont="1" applyFill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wrapText="1"/>
    </xf>
    <xf numFmtId="0" fontId="12" fillId="2" borderId="2" xfId="0" applyFont="1" applyFill="1" applyBorder="1"/>
    <xf numFmtId="2" fontId="31" fillId="3" borderId="1" xfId="0" applyNumberFormat="1" applyFont="1" applyFill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31" fillId="3" borderId="1" xfId="0" applyFont="1" applyFill="1" applyBorder="1" applyAlignment="1">
      <alignment horizontal="left" wrapText="1"/>
    </xf>
    <xf numFmtId="0" fontId="32" fillId="3" borderId="1" xfId="0" applyFont="1" applyFill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28575</xdr:rowOff>
    </xdr:from>
    <xdr:to>
      <xdr:col>11</xdr:col>
      <xdr:colOff>1019174</xdr:colOff>
      <xdr:row>3</xdr:row>
      <xdr:rowOff>43180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619124" y="28575"/>
          <a:ext cx="1292542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31"/>
  <sheetViews>
    <sheetView topLeftCell="A7" zoomScaleNormal="100" workbookViewId="0">
      <selection activeCell="M23" sqref="M23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61.5" customHeight="1" x14ac:dyDescent="0.25">
      <c r="B5" s="187" t="s">
        <v>294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52"/>
    </row>
    <row r="6" spans="2:13" ht="18" x14ac:dyDescent="0.25"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53"/>
    </row>
    <row r="7" spans="2:13" ht="15.75" x14ac:dyDescent="0.25">
      <c r="B7" s="187" t="s">
        <v>0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54"/>
    </row>
    <row r="8" spans="2:13" ht="18" x14ac:dyDescent="0.25"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55"/>
    </row>
    <row r="9" spans="2:13" ht="15.75" x14ac:dyDescent="0.25">
      <c r="B9" s="187" t="s">
        <v>1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56"/>
    </row>
    <row r="10" spans="2:13" ht="15.75" x14ac:dyDescent="0.25"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56"/>
    </row>
    <row r="11" spans="2:13" ht="18" x14ac:dyDescent="0.25">
      <c r="B11" s="182" t="s">
        <v>2</v>
      </c>
      <c r="C11" s="182"/>
      <c r="D11" s="182"/>
      <c r="E11" s="182"/>
      <c r="F11" s="182"/>
      <c r="G11" s="57"/>
      <c r="H11" s="58"/>
      <c r="I11" s="58"/>
      <c r="J11" s="58"/>
      <c r="K11" s="59"/>
      <c r="L11" s="59"/>
    </row>
    <row r="12" spans="2:13" ht="25.5" x14ac:dyDescent="0.25">
      <c r="B12" s="183" t="s">
        <v>3</v>
      </c>
      <c r="C12" s="183"/>
      <c r="D12" s="183"/>
      <c r="E12" s="183"/>
      <c r="F12" s="183"/>
      <c r="G12" s="60" t="s">
        <v>279</v>
      </c>
      <c r="H12" s="169" t="s">
        <v>289</v>
      </c>
      <c r="I12" s="60" t="s">
        <v>290</v>
      </c>
      <c r="J12" s="60" t="s">
        <v>291</v>
      </c>
      <c r="K12" s="60" t="s">
        <v>4</v>
      </c>
      <c r="L12" s="60" t="s">
        <v>5</v>
      </c>
    </row>
    <row r="13" spans="2:13" x14ac:dyDescent="0.25">
      <c r="B13" s="184">
        <v>1</v>
      </c>
      <c r="C13" s="184"/>
      <c r="D13" s="184"/>
      <c r="E13" s="184"/>
      <c r="F13" s="185"/>
      <c r="G13" s="61">
        <v>2</v>
      </c>
      <c r="H13" s="62">
        <v>3</v>
      </c>
      <c r="I13" s="62">
        <v>4</v>
      </c>
      <c r="J13" s="62">
        <v>5</v>
      </c>
      <c r="K13" s="62" t="s">
        <v>6</v>
      </c>
      <c r="L13" s="62" t="s">
        <v>273</v>
      </c>
    </row>
    <row r="14" spans="2:13" x14ac:dyDescent="0.25">
      <c r="B14" s="186" t="s">
        <v>7</v>
      </c>
      <c r="C14" s="179"/>
      <c r="D14" s="179"/>
      <c r="E14" s="179"/>
      <c r="F14" s="181"/>
      <c r="G14" s="74">
        <v>711762.68</v>
      </c>
      <c r="H14" s="106">
        <v>1267768</v>
      </c>
      <c r="I14" s="106">
        <v>1267768</v>
      </c>
      <c r="J14" s="79">
        <v>1069288.9099999999</v>
      </c>
      <c r="K14" s="79">
        <f t="shared" ref="K14:K19" si="0">IF(G14&gt;0,J14/G14*100,"x")</f>
        <v>150.23110090571197</v>
      </c>
      <c r="L14" s="79">
        <f t="shared" ref="L14:L19" si="1">IF(I14&gt;0,J14/I14*100,"x")</f>
        <v>84.344210454909728</v>
      </c>
    </row>
    <row r="15" spans="2:13" x14ac:dyDescent="0.25">
      <c r="B15" s="180" t="s">
        <v>8</v>
      </c>
      <c r="C15" s="181"/>
      <c r="D15" s="181"/>
      <c r="E15" s="181"/>
      <c r="F15" s="181"/>
      <c r="G15" s="74">
        <v>0</v>
      </c>
      <c r="H15" s="106">
        <v>2500</v>
      </c>
      <c r="I15" s="106">
        <v>2500</v>
      </c>
      <c r="J15" s="79">
        <v>0</v>
      </c>
      <c r="K15" s="79" t="str">
        <f t="shared" si="0"/>
        <v>x</v>
      </c>
      <c r="L15" s="79">
        <f t="shared" si="1"/>
        <v>0</v>
      </c>
    </row>
    <row r="16" spans="2:13" x14ac:dyDescent="0.25">
      <c r="B16" s="175" t="s">
        <v>9</v>
      </c>
      <c r="C16" s="176"/>
      <c r="D16" s="176"/>
      <c r="E16" s="176"/>
      <c r="F16" s="177"/>
      <c r="G16" s="81">
        <f>G14+G15</f>
        <v>711762.68</v>
      </c>
      <c r="H16" s="107">
        <f>H14+H15</f>
        <v>1270268</v>
      </c>
      <c r="I16" s="107">
        <f>I14+I15</f>
        <v>1270268</v>
      </c>
      <c r="J16" s="72">
        <f>J14+J15</f>
        <v>1069288.9099999999</v>
      </c>
      <c r="K16" s="72">
        <f t="shared" si="0"/>
        <v>150.23110090571197</v>
      </c>
      <c r="L16" s="72">
        <f t="shared" si="1"/>
        <v>84.178213573828515</v>
      </c>
    </row>
    <row r="17" spans="1:49" x14ac:dyDescent="0.25">
      <c r="B17" s="178" t="s">
        <v>10</v>
      </c>
      <c r="C17" s="179"/>
      <c r="D17" s="179"/>
      <c r="E17" s="179"/>
      <c r="F17" s="179"/>
      <c r="G17" s="75">
        <v>565252.71</v>
      </c>
      <c r="H17" s="106">
        <v>1115768</v>
      </c>
      <c r="I17" s="106">
        <v>1115768</v>
      </c>
      <c r="J17" s="79">
        <v>610215.51</v>
      </c>
      <c r="K17" s="80">
        <f t="shared" si="0"/>
        <v>107.95445987335471</v>
      </c>
      <c r="L17" s="79">
        <f t="shared" si="1"/>
        <v>54.690178424188538</v>
      </c>
    </row>
    <row r="18" spans="1:49" x14ac:dyDescent="0.25">
      <c r="B18" s="180" t="s">
        <v>11</v>
      </c>
      <c r="C18" s="181"/>
      <c r="D18" s="181"/>
      <c r="E18" s="181"/>
      <c r="F18" s="181"/>
      <c r="G18" s="74">
        <v>21423.39</v>
      </c>
      <c r="H18" s="106">
        <v>169500</v>
      </c>
      <c r="I18" s="106">
        <v>169500</v>
      </c>
      <c r="J18" s="79">
        <v>172551.62</v>
      </c>
      <c r="K18" s="80">
        <f t="shared" si="0"/>
        <v>805.4356476729406</v>
      </c>
      <c r="L18" s="79">
        <f t="shared" si="1"/>
        <v>101.80036578171092</v>
      </c>
    </row>
    <row r="19" spans="1:49" x14ac:dyDescent="0.25">
      <c r="B19" s="64" t="s">
        <v>12</v>
      </c>
      <c r="C19" s="63"/>
      <c r="D19" s="63"/>
      <c r="E19" s="63"/>
      <c r="F19" s="63"/>
      <c r="G19" s="81">
        <f>G17+G18</f>
        <v>586676.1</v>
      </c>
      <c r="H19" s="107">
        <f>H17+H18</f>
        <v>1285268</v>
      </c>
      <c r="I19" s="107">
        <f>I17+I18</f>
        <v>1285268</v>
      </c>
      <c r="J19" s="72">
        <f>J17+J18</f>
        <v>782767.13</v>
      </c>
      <c r="K19" s="72">
        <f t="shared" si="0"/>
        <v>133.42406994251172</v>
      </c>
      <c r="L19" s="72">
        <f t="shared" si="1"/>
        <v>60.903028006610292</v>
      </c>
    </row>
    <row r="20" spans="1:49" x14ac:dyDescent="0.25">
      <c r="B20" s="189" t="s">
        <v>13</v>
      </c>
      <c r="C20" s="176"/>
      <c r="D20" s="176"/>
      <c r="E20" s="176"/>
      <c r="F20" s="176"/>
      <c r="G20" s="82">
        <f>G16-G19</f>
        <v>125086.58000000007</v>
      </c>
      <c r="H20" s="108">
        <f>H16-H19</f>
        <v>-15000</v>
      </c>
      <c r="I20" s="108">
        <f>I16-I19</f>
        <v>-15000</v>
      </c>
      <c r="J20" s="73">
        <f>J16-J19</f>
        <v>286521.77999999991</v>
      </c>
      <c r="K20" s="73">
        <f>J20/G20*100</f>
        <v>229.05876873442358</v>
      </c>
      <c r="L20" s="72">
        <v>0</v>
      </c>
    </row>
    <row r="21" spans="1:49" ht="18" x14ac:dyDescent="0.25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65"/>
    </row>
    <row r="22" spans="1:49" ht="18" x14ac:dyDescent="0.25">
      <c r="B22" s="191" t="s">
        <v>14</v>
      </c>
      <c r="C22" s="191"/>
      <c r="D22" s="191"/>
      <c r="E22" s="191"/>
      <c r="F22" s="191"/>
      <c r="G22" s="57"/>
      <c r="H22" s="58"/>
      <c r="I22" s="58"/>
      <c r="J22" s="58"/>
      <c r="K22" s="59"/>
      <c r="L22" s="59"/>
      <c r="M22" s="65"/>
    </row>
    <row r="23" spans="1:49" ht="25.5" x14ac:dyDescent="0.25">
      <c r="B23" s="183" t="s">
        <v>3</v>
      </c>
      <c r="C23" s="183"/>
      <c r="D23" s="183"/>
      <c r="E23" s="183"/>
      <c r="F23" s="183"/>
      <c r="G23" s="60" t="s">
        <v>279</v>
      </c>
      <c r="H23" s="66" t="s">
        <v>289</v>
      </c>
      <c r="I23" s="66" t="s">
        <v>290</v>
      </c>
      <c r="J23" s="66" t="s">
        <v>291</v>
      </c>
      <c r="K23" s="66" t="s">
        <v>4</v>
      </c>
      <c r="L23" s="66" t="s">
        <v>5</v>
      </c>
    </row>
    <row r="24" spans="1:49" x14ac:dyDescent="0.25">
      <c r="B24" s="196">
        <v>1</v>
      </c>
      <c r="C24" s="197"/>
      <c r="D24" s="197"/>
      <c r="E24" s="197"/>
      <c r="F24" s="197"/>
      <c r="G24" s="67">
        <v>2</v>
      </c>
      <c r="H24" s="62">
        <v>3</v>
      </c>
      <c r="I24" s="62">
        <v>4</v>
      </c>
      <c r="J24" s="62">
        <v>5</v>
      </c>
      <c r="K24" s="62" t="s">
        <v>6</v>
      </c>
      <c r="L24" s="62" t="s">
        <v>273</v>
      </c>
    </row>
    <row r="25" spans="1:49" ht="15.75" customHeight="1" x14ac:dyDescent="0.25">
      <c r="B25" s="186" t="s">
        <v>15</v>
      </c>
      <c r="C25" s="198"/>
      <c r="D25" s="198"/>
      <c r="E25" s="198"/>
      <c r="F25" s="198"/>
      <c r="G25" s="76"/>
      <c r="H25" s="109"/>
      <c r="I25" s="109"/>
      <c r="J25" s="71"/>
      <c r="K25" s="71" t="str">
        <f>IF(G25&gt;0,J25/G25*100,"x")</f>
        <v>x</v>
      </c>
      <c r="L25" s="71" t="str">
        <f>IF(I25&gt;0,J25/I25*100,"x")</f>
        <v>x</v>
      </c>
    </row>
    <row r="26" spans="1:49" x14ac:dyDescent="0.25">
      <c r="B26" s="186" t="s">
        <v>16</v>
      </c>
      <c r="C26" s="179"/>
      <c r="D26" s="179"/>
      <c r="E26" s="179"/>
      <c r="F26" s="179"/>
      <c r="G26" s="75"/>
      <c r="H26" s="109"/>
      <c r="I26" s="109"/>
      <c r="J26" s="71"/>
      <c r="K26" s="71" t="str">
        <f>IF(G26&gt;0,J26/G26*100,"x")</f>
        <v>x</v>
      </c>
      <c r="L26" s="71" t="str">
        <f>IF(I26&gt;0,J26/I26*100,"x")</f>
        <v>x</v>
      </c>
    </row>
    <row r="27" spans="1:49" ht="15" customHeight="1" x14ac:dyDescent="0.25">
      <c r="B27" s="192" t="s">
        <v>17</v>
      </c>
      <c r="C27" s="193"/>
      <c r="D27" s="193"/>
      <c r="E27" s="193"/>
      <c r="F27" s="194"/>
      <c r="G27" s="77"/>
      <c r="H27" s="110"/>
      <c r="I27" s="110"/>
      <c r="J27" s="78"/>
      <c r="K27" s="78" t="e">
        <f>J27/G27*100</f>
        <v>#DIV/0!</v>
      </c>
      <c r="L27" s="78" t="e">
        <f>J27/I27*100</f>
        <v>#DIV/0!</v>
      </c>
    </row>
    <row r="28" spans="1:49" s="68" customFormat="1" ht="15" customHeight="1" x14ac:dyDescent="0.25">
      <c r="A28"/>
      <c r="B28" s="186" t="s">
        <v>18</v>
      </c>
      <c r="C28" s="179"/>
      <c r="D28" s="179"/>
      <c r="E28" s="179"/>
      <c r="F28" s="179"/>
      <c r="G28" s="103">
        <v>18269.97</v>
      </c>
      <c r="H28" s="145">
        <v>16000</v>
      </c>
      <c r="I28" s="145">
        <v>16000</v>
      </c>
      <c r="J28" s="47">
        <v>118751.23</v>
      </c>
      <c r="K28" s="49">
        <f>IF(G28&gt;0,J28/G28*100,"x")</f>
        <v>649.98043237071533</v>
      </c>
      <c r="L28" s="49">
        <f>IF(I28&gt;0,J28/I28*100,"x")</f>
        <v>742.19518749999997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68" customFormat="1" ht="15" customHeight="1" x14ac:dyDescent="0.25">
      <c r="A29"/>
      <c r="B29" s="186" t="s">
        <v>19</v>
      </c>
      <c r="C29" s="179"/>
      <c r="D29" s="179"/>
      <c r="E29" s="179"/>
      <c r="F29" s="179"/>
      <c r="G29" s="103">
        <v>-143356.54999999999</v>
      </c>
      <c r="H29" s="145">
        <v>-1000</v>
      </c>
      <c r="I29" s="145">
        <v>-1000</v>
      </c>
      <c r="J29" s="47">
        <v>-405273.01</v>
      </c>
      <c r="K29" s="49">
        <f>J29/G29*100</f>
        <v>282.70282034549524</v>
      </c>
      <c r="L29" s="49">
        <f>J29/I29*100</f>
        <v>40527.300999999999</v>
      </c>
      <c r="M29" s="174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70" customFormat="1" x14ac:dyDescent="0.25">
      <c r="A30" s="69"/>
      <c r="B30" s="192" t="s">
        <v>20</v>
      </c>
      <c r="C30" s="193"/>
      <c r="D30" s="193"/>
      <c r="E30" s="193"/>
      <c r="F30" s="194"/>
      <c r="G30" s="48">
        <f>G28+G29</f>
        <v>-125086.57999999999</v>
      </c>
      <c r="H30" s="163">
        <f t="shared" ref="H30:I30" si="2">H28+H29</f>
        <v>15000</v>
      </c>
      <c r="I30" s="163">
        <f t="shared" si="2"/>
        <v>15000</v>
      </c>
      <c r="J30" s="48">
        <f>J28+J29</f>
        <v>-286521.78000000003</v>
      </c>
      <c r="K30" s="50">
        <f>J30/G30*100</f>
        <v>229.05876873442384</v>
      </c>
      <c r="L30" s="50">
        <v>0</v>
      </c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</row>
    <row r="31" spans="1:49" x14ac:dyDescent="0.25">
      <c r="B31" s="195" t="s">
        <v>21</v>
      </c>
      <c r="C31" s="195"/>
      <c r="D31" s="195"/>
      <c r="E31" s="195"/>
      <c r="F31" s="195"/>
      <c r="G31" s="48">
        <f>G20+G30</f>
        <v>0</v>
      </c>
      <c r="H31" s="164">
        <f>H20+H30</f>
        <v>0</v>
      </c>
      <c r="I31" s="164">
        <f>I20+I30</f>
        <v>0</v>
      </c>
      <c r="J31" s="48">
        <v>0</v>
      </c>
      <c r="K31" s="50" t="str">
        <f>IF(G31&gt;0,J31/G31*100,"x")</f>
        <v>x</v>
      </c>
      <c r="L31" s="50" t="str">
        <f>IF(I31&gt;0,J31/I31*100,"x")</f>
        <v>x</v>
      </c>
    </row>
  </sheetData>
  <mergeCells count="26">
    <mergeCell ref="B31:F31"/>
    <mergeCell ref="B24:F24"/>
    <mergeCell ref="B25:F25"/>
    <mergeCell ref="B26:F26"/>
    <mergeCell ref="B27:F27"/>
    <mergeCell ref="B28:F28"/>
    <mergeCell ref="B20:F20"/>
    <mergeCell ref="B21:L21"/>
    <mergeCell ref="B22:F22"/>
    <mergeCell ref="B29:F29"/>
    <mergeCell ref="B30:F30"/>
    <mergeCell ref="B23:F23"/>
    <mergeCell ref="B10:L10"/>
    <mergeCell ref="B5:L5"/>
    <mergeCell ref="B6:L6"/>
    <mergeCell ref="B7:L7"/>
    <mergeCell ref="B8:L8"/>
    <mergeCell ref="B9:L9"/>
    <mergeCell ref="B16:F16"/>
    <mergeCell ref="B17:F17"/>
    <mergeCell ref="B18:F18"/>
    <mergeCell ref="B11:F11"/>
    <mergeCell ref="B12:F12"/>
    <mergeCell ref="B13:F13"/>
    <mergeCell ref="B14:F14"/>
    <mergeCell ref="B15:F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5"/>
  <sheetViews>
    <sheetView topLeftCell="B28" zoomScale="90" zoomScaleNormal="90" workbookViewId="0">
      <selection activeCell="J98" sqref="J98"/>
    </sheetView>
  </sheetViews>
  <sheetFormatPr defaultColWidth="9" defaultRowHeight="15" x14ac:dyDescent="0.25"/>
  <cols>
    <col min="1" max="1" width="9" style="128"/>
    <col min="2" max="2" width="7.42578125" style="128" customWidth="1"/>
    <col min="3" max="3" width="8.42578125" style="128" customWidth="1"/>
    <col min="4" max="4" width="11.42578125" style="128" customWidth="1"/>
    <col min="5" max="5" width="8.42578125" style="128" customWidth="1"/>
    <col min="6" max="6" width="62.85546875" style="128" customWidth="1"/>
    <col min="7" max="10" width="25.28515625" style="128" customWidth="1"/>
    <col min="11" max="12" width="15.7109375" style="128" customWidth="1"/>
    <col min="13" max="16384" width="9" style="128"/>
  </cols>
  <sheetData>
    <row r="1" spans="1:12" ht="18" x14ac:dyDescent="0.25"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15.75" customHeight="1" x14ac:dyDescent="0.25">
      <c r="B2" s="205" t="s">
        <v>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8" x14ac:dyDescent="0.25">
      <c r="B3" s="129"/>
      <c r="C3" s="129"/>
      <c r="D3" s="129"/>
      <c r="E3" s="129"/>
      <c r="F3" s="129"/>
      <c r="G3" s="129"/>
      <c r="H3" s="129"/>
      <c r="I3" s="129"/>
      <c r="J3" s="130"/>
      <c r="K3" s="130"/>
      <c r="L3" s="130"/>
    </row>
    <row r="4" spans="1:12" ht="15.75" customHeight="1" x14ac:dyDescent="0.25">
      <c r="B4" s="205" t="s">
        <v>22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18" x14ac:dyDescent="0.25">
      <c r="B5" s="129"/>
      <c r="C5" s="129"/>
      <c r="D5" s="129"/>
      <c r="E5" s="129"/>
      <c r="F5" s="129"/>
      <c r="G5" s="129"/>
      <c r="H5" s="129"/>
      <c r="I5" s="129"/>
      <c r="J5" s="130"/>
      <c r="K5" s="130"/>
      <c r="L5" s="130"/>
    </row>
    <row r="6" spans="1:12" ht="15.75" customHeight="1" x14ac:dyDescent="0.25">
      <c r="B6" s="205" t="s">
        <v>23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2" ht="18" x14ac:dyDescent="0.25">
      <c r="B7" s="129"/>
      <c r="C7" s="129"/>
      <c r="D7" s="129"/>
      <c r="E7" s="129"/>
      <c r="F7" s="129"/>
      <c r="G7" s="129"/>
      <c r="H7" s="129"/>
      <c r="I7" s="129"/>
      <c r="J7" s="130"/>
      <c r="K7" s="130"/>
      <c r="L7" s="130"/>
    </row>
    <row r="8" spans="1:12" ht="45" customHeight="1" x14ac:dyDescent="0.25">
      <c r="A8" s="131"/>
      <c r="B8" s="199" t="s">
        <v>3</v>
      </c>
      <c r="C8" s="200"/>
      <c r="D8" s="200"/>
      <c r="E8" s="200"/>
      <c r="F8" s="201"/>
      <c r="G8" s="132" t="s">
        <v>280</v>
      </c>
      <c r="H8" s="132" t="s">
        <v>289</v>
      </c>
      <c r="I8" s="132" t="s">
        <v>290</v>
      </c>
      <c r="J8" s="132" t="s">
        <v>293</v>
      </c>
      <c r="K8" s="132" t="s">
        <v>4</v>
      </c>
      <c r="L8" s="132" t="s">
        <v>5</v>
      </c>
    </row>
    <row r="9" spans="1:12" x14ac:dyDescent="0.25">
      <c r="A9" s="131"/>
      <c r="B9" s="199">
        <v>1</v>
      </c>
      <c r="C9" s="200"/>
      <c r="D9" s="200"/>
      <c r="E9" s="200"/>
      <c r="F9" s="201"/>
      <c r="G9" s="132">
        <v>2</v>
      </c>
      <c r="H9" s="132">
        <v>3</v>
      </c>
      <c r="I9" s="132">
        <v>4</v>
      </c>
      <c r="J9" s="132">
        <v>5</v>
      </c>
      <c r="K9" s="132" t="s">
        <v>6</v>
      </c>
      <c r="L9" s="132" t="s">
        <v>273</v>
      </c>
    </row>
    <row r="10" spans="1:12" x14ac:dyDescent="0.25">
      <c r="A10" s="131"/>
      <c r="B10" s="133"/>
      <c r="C10" s="133"/>
      <c r="D10" s="133"/>
      <c r="E10" s="133"/>
      <c r="F10" s="133" t="s">
        <v>24</v>
      </c>
      <c r="G10" s="134">
        <f>G11+G40</f>
        <v>711762.68</v>
      </c>
      <c r="H10" s="135">
        <f>H11+H40</f>
        <v>1270268</v>
      </c>
      <c r="I10" s="135">
        <f>I11+I40</f>
        <v>1270268</v>
      </c>
      <c r="J10" s="134">
        <f>J11+J40</f>
        <v>1069288.9099999999</v>
      </c>
      <c r="K10" s="134">
        <f>J10/G10*100</f>
        <v>150.23110090571197</v>
      </c>
      <c r="L10" s="134">
        <f>J10/H10*100</f>
        <v>84.178213573828515</v>
      </c>
    </row>
    <row r="11" spans="1:12" x14ac:dyDescent="0.25">
      <c r="A11" s="131"/>
      <c r="B11" s="133">
        <v>6</v>
      </c>
      <c r="C11" s="133"/>
      <c r="D11" s="136"/>
      <c r="E11" s="133"/>
      <c r="F11" s="133" t="s">
        <v>25</v>
      </c>
      <c r="G11" s="134">
        <f>G12+G22+G25+G28+G34+G37</f>
        <v>711762.68</v>
      </c>
      <c r="H11" s="135">
        <f>H12+H22+H25+H28+H34+H37</f>
        <v>1267768</v>
      </c>
      <c r="I11" s="135">
        <f>I12+I22+I25+I28+I34+I37</f>
        <v>1267768</v>
      </c>
      <c r="J11" s="102">
        <f>J12+J22+J25+J28+J34+J37</f>
        <v>1069288.9099999999</v>
      </c>
      <c r="K11" s="134">
        <f t="shared" ref="K11:K39" si="0">J11/G11*100</f>
        <v>150.23110090571197</v>
      </c>
      <c r="L11" s="134">
        <f>J11/H11*100</f>
        <v>84.344210454909728</v>
      </c>
    </row>
    <row r="12" spans="1:12" x14ac:dyDescent="0.25">
      <c r="A12" s="131"/>
      <c r="B12" s="133"/>
      <c r="C12" s="133">
        <v>63</v>
      </c>
      <c r="D12" s="136"/>
      <c r="E12" s="133"/>
      <c r="F12" s="133" t="s">
        <v>26</v>
      </c>
      <c r="G12" s="134">
        <f>G15+G18</f>
        <v>107347.74</v>
      </c>
      <c r="H12" s="135">
        <v>100000</v>
      </c>
      <c r="I12" s="135">
        <v>100000</v>
      </c>
      <c r="J12" s="134">
        <f>J15+J18+J13</f>
        <v>372377.56000000006</v>
      </c>
      <c r="K12" s="134">
        <f t="shared" si="0"/>
        <v>346.88905420831406</v>
      </c>
      <c r="L12" s="134">
        <f>J12/H12*100</f>
        <v>372.37756000000007</v>
      </c>
    </row>
    <row r="13" spans="1:12" x14ac:dyDescent="0.25">
      <c r="A13" s="131"/>
      <c r="B13" s="133"/>
      <c r="C13" s="133"/>
      <c r="D13" s="137">
        <v>632</v>
      </c>
      <c r="E13" s="133"/>
      <c r="F13" s="137" t="s">
        <v>295</v>
      </c>
      <c r="G13" s="139">
        <v>0</v>
      </c>
      <c r="H13" s="140"/>
      <c r="I13" s="140"/>
      <c r="J13" s="139">
        <v>1000</v>
      </c>
      <c r="K13" s="139">
        <v>0</v>
      </c>
      <c r="L13" s="134"/>
    </row>
    <row r="14" spans="1:12" x14ac:dyDescent="0.25">
      <c r="A14" s="131"/>
      <c r="B14" s="133"/>
      <c r="C14" s="133"/>
      <c r="D14" s="136"/>
      <c r="E14" s="137">
        <v>6323</v>
      </c>
      <c r="F14" s="137" t="s">
        <v>296</v>
      </c>
      <c r="G14" s="139">
        <v>0</v>
      </c>
      <c r="H14" s="140"/>
      <c r="I14" s="140"/>
      <c r="J14" s="139">
        <v>1000</v>
      </c>
      <c r="K14" s="139">
        <v>0</v>
      </c>
      <c r="L14" s="134"/>
    </row>
    <row r="15" spans="1:12" x14ac:dyDescent="0.25">
      <c r="A15" s="131"/>
      <c r="B15" s="137"/>
      <c r="C15" s="138"/>
      <c r="D15" s="137" t="s">
        <v>27</v>
      </c>
      <c r="E15" s="137"/>
      <c r="F15" s="137" t="s">
        <v>28</v>
      </c>
      <c r="G15" s="139">
        <f>G16+G17</f>
        <v>125.39</v>
      </c>
      <c r="H15" s="140"/>
      <c r="I15" s="140"/>
      <c r="J15" s="139">
        <f t="shared" ref="J15" si="1">J16+J17</f>
        <v>23554.959999999999</v>
      </c>
      <c r="K15" s="139">
        <f t="shared" si="0"/>
        <v>18785.357684025839</v>
      </c>
      <c r="L15" s="139"/>
    </row>
    <row r="16" spans="1:12" x14ac:dyDescent="0.25">
      <c r="A16" s="131"/>
      <c r="B16" s="137"/>
      <c r="C16" s="138"/>
      <c r="D16" s="138"/>
      <c r="E16" s="137" t="s">
        <v>29</v>
      </c>
      <c r="F16" s="137" t="s">
        <v>30</v>
      </c>
      <c r="G16" s="88">
        <v>125.39</v>
      </c>
      <c r="H16" s="140"/>
      <c r="I16" s="140"/>
      <c r="J16" s="88"/>
      <c r="K16" s="139">
        <f t="shared" si="0"/>
        <v>0</v>
      </c>
      <c r="L16" s="139"/>
    </row>
    <row r="17" spans="1:12" x14ac:dyDescent="0.25">
      <c r="A17" s="131"/>
      <c r="B17" s="137"/>
      <c r="C17" s="138"/>
      <c r="D17" s="138"/>
      <c r="E17" s="137" t="s">
        <v>31</v>
      </c>
      <c r="F17" s="137" t="s">
        <v>32</v>
      </c>
      <c r="G17" s="88">
        <v>0</v>
      </c>
      <c r="H17" s="140"/>
      <c r="I17" s="140"/>
      <c r="J17" s="88">
        <v>23554.959999999999</v>
      </c>
      <c r="K17" s="139">
        <v>0</v>
      </c>
      <c r="L17" s="139"/>
    </row>
    <row r="18" spans="1:12" x14ac:dyDescent="0.25">
      <c r="A18" s="131"/>
      <c r="B18" s="137"/>
      <c r="C18" s="138"/>
      <c r="D18" s="137" t="s">
        <v>33</v>
      </c>
      <c r="E18" s="137"/>
      <c r="F18" s="137" t="s">
        <v>34</v>
      </c>
      <c r="G18" s="139">
        <f>G19+G20+G21</f>
        <v>107222.35</v>
      </c>
      <c r="H18" s="140"/>
      <c r="I18" s="140"/>
      <c r="J18" s="139">
        <f t="shared" ref="J18" si="2">J19+J20+J21</f>
        <v>347822.60000000003</v>
      </c>
      <c r="K18" s="139">
        <v>0</v>
      </c>
      <c r="L18" s="139"/>
    </row>
    <row r="19" spans="1:12" x14ac:dyDescent="0.25">
      <c r="A19" s="131"/>
      <c r="B19" s="137"/>
      <c r="C19" s="138"/>
      <c r="D19" s="138"/>
      <c r="E19" s="137" t="s">
        <v>35</v>
      </c>
      <c r="F19" s="137" t="s">
        <v>36</v>
      </c>
      <c r="G19" s="139">
        <v>0</v>
      </c>
      <c r="H19" s="140"/>
      <c r="I19" s="140"/>
      <c r="J19" s="88">
        <v>5750.01</v>
      </c>
      <c r="K19" s="139">
        <v>0</v>
      </c>
      <c r="L19" s="139"/>
    </row>
    <row r="20" spans="1:12" x14ac:dyDescent="0.25">
      <c r="A20" s="131"/>
      <c r="B20" s="137"/>
      <c r="C20" s="138"/>
      <c r="D20" s="138"/>
      <c r="E20" s="137" t="s">
        <v>37</v>
      </c>
      <c r="F20" s="137" t="s">
        <v>38</v>
      </c>
      <c r="G20" s="139">
        <v>25811.599999999999</v>
      </c>
      <c r="H20" s="140"/>
      <c r="I20" s="140"/>
      <c r="J20" s="88">
        <v>342072.59</v>
      </c>
      <c r="K20" s="139">
        <v>0</v>
      </c>
      <c r="L20" s="139"/>
    </row>
    <row r="21" spans="1:12" ht="25.5" x14ac:dyDescent="0.25">
      <c r="A21" s="131"/>
      <c r="B21" s="137"/>
      <c r="C21" s="138"/>
      <c r="D21" s="138"/>
      <c r="E21" s="137" t="s">
        <v>39</v>
      </c>
      <c r="F21" s="137" t="s">
        <v>40</v>
      </c>
      <c r="G21" s="139">
        <v>81410.75</v>
      </c>
      <c r="H21" s="140"/>
      <c r="I21" s="140"/>
      <c r="J21" s="88">
        <v>0</v>
      </c>
      <c r="K21" s="139">
        <v>0</v>
      </c>
      <c r="L21" s="139"/>
    </row>
    <row r="22" spans="1:12" x14ac:dyDescent="0.25">
      <c r="A22" s="131"/>
      <c r="B22" s="133"/>
      <c r="C22" s="133" t="s">
        <v>41</v>
      </c>
      <c r="D22" s="136"/>
      <c r="E22" s="133"/>
      <c r="F22" s="133" t="s">
        <v>42</v>
      </c>
      <c r="G22" s="134">
        <f>G23</f>
        <v>3.49</v>
      </c>
      <c r="H22" s="135">
        <v>20</v>
      </c>
      <c r="I22" s="135">
        <v>20</v>
      </c>
      <c r="J22" s="134">
        <f>J23</f>
        <v>7.62</v>
      </c>
      <c r="K22" s="139">
        <f t="shared" si="0"/>
        <v>218.33810888252151</v>
      </c>
      <c r="L22" s="134">
        <f>J22/H22*100</f>
        <v>38.1</v>
      </c>
    </row>
    <row r="23" spans="1:12" x14ac:dyDescent="0.25">
      <c r="A23" s="131"/>
      <c r="B23" s="137"/>
      <c r="C23" s="138"/>
      <c r="D23" s="137" t="s">
        <v>43</v>
      </c>
      <c r="E23" s="137"/>
      <c r="F23" s="137" t="s">
        <v>44</v>
      </c>
      <c r="G23" s="139">
        <f>G24</f>
        <v>3.49</v>
      </c>
      <c r="H23" s="140"/>
      <c r="I23" s="140"/>
      <c r="J23" s="139">
        <f>J24</f>
        <v>7.62</v>
      </c>
      <c r="K23" s="139">
        <f t="shared" si="0"/>
        <v>218.33810888252151</v>
      </c>
      <c r="L23" s="139"/>
    </row>
    <row r="24" spans="1:12" x14ac:dyDescent="0.25">
      <c r="A24" s="131"/>
      <c r="B24" s="137"/>
      <c r="C24" s="138"/>
      <c r="D24" s="138"/>
      <c r="E24" s="137" t="s">
        <v>45</v>
      </c>
      <c r="F24" s="137" t="s">
        <v>46</v>
      </c>
      <c r="G24" s="139">
        <v>3.49</v>
      </c>
      <c r="H24" s="140"/>
      <c r="I24" s="140"/>
      <c r="J24" s="88">
        <v>7.62</v>
      </c>
      <c r="K24" s="139">
        <f t="shared" si="0"/>
        <v>218.33810888252151</v>
      </c>
      <c r="L24" s="139"/>
    </row>
    <row r="25" spans="1:12" ht="25.5" x14ac:dyDescent="0.25">
      <c r="A25" s="131"/>
      <c r="B25" s="133"/>
      <c r="C25" s="133">
        <v>65</v>
      </c>
      <c r="D25" s="136"/>
      <c r="E25" s="133"/>
      <c r="F25" s="133" t="s">
        <v>47</v>
      </c>
      <c r="G25" s="134">
        <f>G26</f>
        <v>130254.06</v>
      </c>
      <c r="H25" s="135">
        <v>186875</v>
      </c>
      <c r="I25" s="135">
        <v>186875</v>
      </c>
      <c r="J25" s="134">
        <f>J26</f>
        <v>161572.47</v>
      </c>
      <c r="K25" s="134">
        <f t="shared" si="0"/>
        <v>124.04409505546315</v>
      </c>
      <c r="L25" s="134">
        <f>J25/H25*100</f>
        <v>86.46018461538462</v>
      </c>
    </row>
    <row r="26" spans="1:12" x14ac:dyDescent="0.25">
      <c r="A26" s="131"/>
      <c r="B26" s="137"/>
      <c r="C26" s="138"/>
      <c r="D26" s="137">
        <v>652</v>
      </c>
      <c r="E26" s="137"/>
      <c r="F26" s="137" t="s">
        <v>48</v>
      </c>
      <c r="G26" s="139">
        <f>G27</f>
        <v>130254.06</v>
      </c>
      <c r="H26" s="140"/>
      <c r="I26" s="140"/>
      <c r="J26" s="139">
        <f>J27</f>
        <v>161572.47</v>
      </c>
      <c r="K26" s="139">
        <f t="shared" si="0"/>
        <v>124.04409505546315</v>
      </c>
      <c r="L26" s="139"/>
    </row>
    <row r="27" spans="1:12" x14ac:dyDescent="0.25">
      <c r="A27" s="131"/>
      <c r="B27" s="137"/>
      <c r="C27" s="138"/>
      <c r="D27" s="138"/>
      <c r="E27" s="137">
        <v>6526</v>
      </c>
      <c r="F27" s="137" t="s">
        <v>49</v>
      </c>
      <c r="G27" s="139">
        <v>130254.06</v>
      </c>
      <c r="H27" s="140"/>
      <c r="I27" s="140"/>
      <c r="J27" s="88">
        <v>161572.47</v>
      </c>
      <c r="K27" s="139">
        <f t="shared" si="0"/>
        <v>124.04409505546315</v>
      </c>
      <c r="L27" s="139"/>
    </row>
    <row r="28" spans="1:12" ht="25.5" x14ac:dyDescent="0.25">
      <c r="A28" s="131"/>
      <c r="B28" s="133"/>
      <c r="C28" s="133">
        <v>66</v>
      </c>
      <c r="D28" s="136"/>
      <c r="E28" s="133"/>
      <c r="F28" s="133" t="s">
        <v>50</v>
      </c>
      <c r="G28" s="134">
        <f>G29+G32</f>
        <v>87725.26</v>
      </c>
      <c r="H28" s="135">
        <v>128873</v>
      </c>
      <c r="I28" s="135">
        <v>128873</v>
      </c>
      <c r="J28" s="134">
        <f t="shared" ref="J28" si="3">J29+J32</f>
        <v>77227.09</v>
      </c>
      <c r="K28" s="134">
        <f t="shared" si="0"/>
        <v>88.032899532016202</v>
      </c>
      <c r="L28" s="134">
        <f>J28/H28*100</f>
        <v>59.924957128335642</v>
      </c>
    </row>
    <row r="29" spans="1:12" x14ac:dyDescent="0.25">
      <c r="A29" s="131"/>
      <c r="B29" s="137"/>
      <c r="C29" s="138"/>
      <c r="D29" s="137" t="s">
        <v>51</v>
      </c>
      <c r="E29" s="137"/>
      <c r="F29" s="137" t="s">
        <v>52</v>
      </c>
      <c r="G29" s="139">
        <f>G30+G31</f>
        <v>85558.68</v>
      </c>
      <c r="H29" s="140"/>
      <c r="I29" s="140"/>
      <c r="J29" s="139">
        <f t="shared" ref="J29" si="4">J30+J31</f>
        <v>77227.09</v>
      </c>
      <c r="K29" s="139">
        <f t="shared" si="0"/>
        <v>90.262133543902266</v>
      </c>
      <c r="L29" s="139"/>
    </row>
    <row r="30" spans="1:12" x14ac:dyDescent="0.25">
      <c r="A30" s="131"/>
      <c r="B30" s="137"/>
      <c r="C30" s="138"/>
      <c r="D30" s="138"/>
      <c r="E30" s="137" t="s">
        <v>53</v>
      </c>
      <c r="F30" s="137" t="s">
        <v>54</v>
      </c>
      <c r="G30" s="139">
        <v>36885.78</v>
      </c>
      <c r="H30" s="140"/>
      <c r="I30" s="140"/>
      <c r="J30" s="88">
        <v>31507.24</v>
      </c>
      <c r="K30" s="139">
        <f t="shared" si="0"/>
        <v>85.418391586134277</v>
      </c>
      <c r="L30" s="139"/>
    </row>
    <row r="31" spans="1:12" x14ac:dyDescent="0.25">
      <c r="A31" s="131"/>
      <c r="B31" s="137"/>
      <c r="C31" s="138"/>
      <c r="D31" s="138"/>
      <c r="E31" s="137" t="s">
        <v>55</v>
      </c>
      <c r="F31" s="137" t="s">
        <v>56</v>
      </c>
      <c r="G31" s="139">
        <v>48672.9</v>
      </c>
      <c r="H31" s="140"/>
      <c r="I31" s="140"/>
      <c r="J31" s="88">
        <v>45719.85</v>
      </c>
      <c r="K31" s="139">
        <f t="shared" si="0"/>
        <v>93.932866132899406</v>
      </c>
      <c r="L31" s="139"/>
    </row>
    <row r="32" spans="1:12" ht="25.5" x14ac:dyDescent="0.25">
      <c r="A32" s="131"/>
      <c r="B32" s="137"/>
      <c r="C32" s="138"/>
      <c r="D32" s="137">
        <v>663</v>
      </c>
      <c r="E32" s="137"/>
      <c r="F32" s="137" t="s">
        <v>57</v>
      </c>
      <c r="G32" s="139">
        <f>G33</f>
        <v>2166.58</v>
      </c>
      <c r="H32" s="140"/>
      <c r="I32" s="140"/>
      <c r="J32" s="139">
        <f>J33</f>
        <v>0</v>
      </c>
      <c r="K32" s="139">
        <v>0</v>
      </c>
      <c r="L32" s="139"/>
    </row>
    <row r="33" spans="1:12" x14ac:dyDescent="0.25">
      <c r="A33" s="131"/>
      <c r="B33" s="137"/>
      <c r="C33" s="138"/>
      <c r="D33" s="138"/>
      <c r="E33" s="137">
        <v>6631</v>
      </c>
      <c r="F33" s="137" t="s">
        <v>58</v>
      </c>
      <c r="G33" s="139">
        <v>2166.58</v>
      </c>
      <c r="H33" s="140"/>
      <c r="I33" s="140"/>
      <c r="J33" s="88"/>
      <c r="K33" s="139">
        <v>0</v>
      </c>
      <c r="L33" s="139"/>
    </row>
    <row r="34" spans="1:12" ht="25.5" x14ac:dyDescent="0.25">
      <c r="A34" s="131"/>
      <c r="B34" s="133"/>
      <c r="C34" s="133">
        <v>67</v>
      </c>
      <c r="D34" s="136"/>
      <c r="E34" s="133"/>
      <c r="F34" s="133" t="s">
        <v>59</v>
      </c>
      <c r="G34" s="134">
        <f>G35</f>
        <v>386394.95</v>
      </c>
      <c r="H34" s="135">
        <v>850000</v>
      </c>
      <c r="I34" s="135">
        <v>850000</v>
      </c>
      <c r="J34" s="134">
        <f t="shared" ref="J34" si="5">J35</f>
        <v>457169.71</v>
      </c>
      <c r="K34" s="134">
        <f t="shared" si="0"/>
        <v>118.31668866272709</v>
      </c>
      <c r="L34" s="134">
        <f>J34/H34*100</f>
        <v>53.784671764705884</v>
      </c>
    </row>
    <row r="35" spans="1:12" ht="25.5" x14ac:dyDescent="0.25">
      <c r="A35" s="131"/>
      <c r="B35" s="137"/>
      <c r="C35" s="138"/>
      <c r="D35" s="137" t="s">
        <v>60</v>
      </c>
      <c r="E35" s="137"/>
      <c r="F35" s="137" t="s">
        <v>61</v>
      </c>
      <c r="G35" s="139">
        <f>G36</f>
        <v>386394.95</v>
      </c>
      <c r="H35" s="140"/>
      <c r="I35" s="140"/>
      <c r="J35" s="139">
        <f>J36</f>
        <v>457169.71</v>
      </c>
      <c r="K35" s="139">
        <f t="shared" si="0"/>
        <v>118.31668866272709</v>
      </c>
      <c r="L35" s="139"/>
    </row>
    <row r="36" spans="1:12" x14ac:dyDescent="0.25">
      <c r="A36" s="131"/>
      <c r="B36" s="137"/>
      <c r="C36" s="138"/>
      <c r="D36" s="138"/>
      <c r="E36" s="137" t="s">
        <v>62</v>
      </c>
      <c r="F36" s="137" t="s">
        <v>63</v>
      </c>
      <c r="G36" s="139">
        <v>386394.95</v>
      </c>
      <c r="H36" s="140"/>
      <c r="I36" s="140"/>
      <c r="J36" s="88">
        <v>457169.71</v>
      </c>
      <c r="K36" s="139">
        <f t="shared" si="0"/>
        <v>118.31668866272709</v>
      </c>
      <c r="L36" s="139"/>
    </row>
    <row r="37" spans="1:12" x14ac:dyDescent="0.25">
      <c r="A37" s="131"/>
      <c r="B37" s="133"/>
      <c r="C37" s="133" t="s">
        <v>64</v>
      </c>
      <c r="D37" s="136"/>
      <c r="E37" s="133"/>
      <c r="F37" s="133" t="s">
        <v>65</v>
      </c>
      <c r="G37" s="134">
        <f>G38</f>
        <v>37.18</v>
      </c>
      <c r="H37" s="135">
        <v>2000</v>
      </c>
      <c r="I37" s="135">
        <v>2000</v>
      </c>
      <c r="J37" s="134">
        <f>J38</f>
        <v>934.46</v>
      </c>
      <c r="K37" s="134">
        <f t="shared" si="0"/>
        <v>2513.3405056481979</v>
      </c>
      <c r="L37" s="134">
        <f>J37/H37*100</f>
        <v>46.723000000000006</v>
      </c>
    </row>
    <row r="38" spans="1:12" x14ac:dyDescent="0.25">
      <c r="A38" s="131"/>
      <c r="B38" s="137"/>
      <c r="C38" s="138"/>
      <c r="D38" s="137" t="s">
        <v>66</v>
      </c>
      <c r="E38" s="137"/>
      <c r="F38" s="137" t="s">
        <v>67</v>
      </c>
      <c r="G38" s="139">
        <f>G39</f>
        <v>37.18</v>
      </c>
      <c r="H38" s="140"/>
      <c r="I38" s="140"/>
      <c r="J38" s="139">
        <f>J39</f>
        <v>934.46</v>
      </c>
      <c r="K38" s="139">
        <f t="shared" si="0"/>
        <v>2513.3405056481979</v>
      </c>
      <c r="L38" s="139"/>
    </row>
    <row r="39" spans="1:12" x14ac:dyDescent="0.25">
      <c r="A39" s="131"/>
      <c r="B39" s="137"/>
      <c r="C39" s="138"/>
      <c r="D39" s="138"/>
      <c r="E39" s="137" t="s">
        <v>68</v>
      </c>
      <c r="F39" s="137" t="s">
        <v>67</v>
      </c>
      <c r="G39" s="139">
        <v>37.18</v>
      </c>
      <c r="H39" s="140"/>
      <c r="I39" s="140"/>
      <c r="J39" s="88">
        <v>934.46</v>
      </c>
      <c r="K39" s="139">
        <f t="shared" si="0"/>
        <v>2513.3405056481979</v>
      </c>
      <c r="L39" s="139"/>
    </row>
    <row r="40" spans="1:12" x14ac:dyDescent="0.25">
      <c r="A40" s="131"/>
      <c r="B40" s="133">
        <v>7</v>
      </c>
      <c r="C40" s="133"/>
      <c r="D40" s="136"/>
      <c r="E40" s="133"/>
      <c r="F40" s="133" t="s">
        <v>69</v>
      </c>
      <c r="G40" s="134">
        <f>G41</f>
        <v>0</v>
      </c>
      <c r="H40" s="135">
        <v>2500</v>
      </c>
      <c r="I40" s="135">
        <v>2500</v>
      </c>
      <c r="J40" s="102">
        <f t="shared" ref="J40" si="6">J41</f>
        <v>0</v>
      </c>
      <c r="K40" s="134">
        <v>0</v>
      </c>
      <c r="L40" s="134">
        <f>J40/H40*100</f>
        <v>0</v>
      </c>
    </row>
    <row r="41" spans="1:12" ht="27.75" customHeight="1" x14ac:dyDescent="0.25">
      <c r="A41" s="131"/>
      <c r="B41" s="133"/>
      <c r="C41" s="133" t="s">
        <v>70</v>
      </c>
      <c r="D41" s="136"/>
      <c r="E41" s="133"/>
      <c r="F41" s="133" t="s">
        <v>71</v>
      </c>
      <c r="G41" s="134">
        <f>G42+G44</f>
        <v>0</v>
      </c>
      <c r="H41" s="135">
        <v>2500</v>
      </c>
      <c r="I41" s="135">
        <v>2500</v>
      </c>
      <c r="J41" s="134">
        <f>J42+J44</f>
        <v>0</v>
      </c>
      <c r="K41" s="134">
        <v>0</v>
      </c>
      <c r="L41" s="134">
        <f>J41/H41*100</f>
        <v>0</v>
      </c>
    </row>
    <row r="42" spans="1:12" x14ac:dyDescent="0.25">
      <c r="A42" s="131"/>
      <c r="B42" s="137"/>
      <c r="C42" s="138"/>
      <c r="D42" s="137" t="s">
        <v>72</v>
      </c>
      <c r="E42" s="137"/>
      <c r="F42" s="137" t="s">
        <v>73</v>
      </c>
      <c r="G42" s="139">
        <f>G43</f>
        <v>0</v>
      </c>
      <c r="H42" s="140"/>
      <c r="I42" s="140"/>
      <c r="J42" s="139">
        <v>0</v>
      </c>
      <c r="K42" s="139">
        <v>0</v>
      </c>
      <c r="L42" s="139"/>
    </row>
    <row r="43" spans="1:12" x14ac:dyDescent="0.25">
      <c r="A43" s="131"/>
      <c r="B43" s="137"/>
      <c r="C43" s="138"/>
      <c r="D43" s="138"/>
      <c r="E43" s="137" t="s">
        <v>74</v>
      </c>
      <c r="F43" s="137" t="s">
        <v>75</v>
      </c>
      <c r="G43" s="139">
        <v>0</v>
      </c>
      <c r="H43" s="140"/>
      <c r="I43" s="140"/>
      <c r="J43" s="88">
        <v>0</v>
      </c>
      <c r="K43" s="139">
        <v>0</v>
      </c>
      <c r="L43" s="139"/>
    </row>
    <row r="44" spans="1:12" x14ac:dyDescent="0.25">
      <c r="A44" s="131"/>
      <c r="B44" s="137"/>
      <c r="C44" s="138"/>
      <c r="D44" s="137" t="s">
        <v>77</v>
      </c>
      <c r="E44" s="137"/>
      <c r="F44" s="137" t="s">
        <v>78</v>
      </c>
      <c r="G44" s="139">
        <f>G45</f>
        <v>0</v>
      </c>
      <c r="H44" s="140"/>
      <c r="I44" s="140"/>
      <c r="J44" s="139">
        <f t="shared" ref="J44" si="7">J45</f>
        <v>0</v>
      </c>
      <c r="K44" s="139">
        <v>0</v>
      </c>
      <c r="L44" s="139"/>
    </row>
    <row r="45" spans="1:12" x14ac:dyDescent="0.25">
      <c r="A45" s="131"/>
      <c r="B45" s="137"/>
      <c r="C45" s="138"/>
      <c r="D45" s="138"/>
      <c r="E45" s="137" t="s">
        <v>79</v>
      </c>
      <c r="F45" s="137" t="s">
        <v>80</v>
      </c>
      <c r="G45" s="139"/>
      <c r="H45" s="140"/>
      <c r="I45" s="140"/>
      <c r="J45" s="88">
        <v>0</v>
      </c>
      <c r="K45" s="139">
        <v>0</v>
      </c>
      <c r="L45" s="139"/>
    </row>
    <row r="46" spans="1:12" x14ac:dyDescent="0.2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</row>
    <row r="47" spans="1:12" ht="18" x14ac:dyDescent="0.25">
      <c r="A47" s="131"/>
      <c r="B47" s="129"/>
      <c r="C47" s="129"/>
      <c r="D47" s="129"/>
      <c r="E47" s="129"/>
      <c r="F47" s="129"/>
      <c r="G47" s="129"/>
      <c r="H47" s="129"/>
      <c r="I47" s="129"/>
      <c r="J47" s="130"/>
      <c r="K47" s="130"/>
      <c r="L47" s="130"/>
    </row>
    <row r="48" spans="1:12" ht="36.75" customHeight="1" x14ac:dyDescent="0.25">
      <c r="B48" s="199" t="s">
        <v>3</v>
      </c>
      <c r="C48" s="200"/>
      <c r="D48" s="200"/>
      <c r="E48" s="200"/>
      <c r="F48" s="201"/>
      <c r="G48" s="132" t="s">
        <v>280</v>
      </c>
      <c r="H48" s="132" t="s">
        <v>289</v>
      </c>
      <c r="I48" s="132" t="s">
        <v>290</v>
      </c>
      <c r="J48" s="132" t="s">
        <v>293</v>
      </c>
      <c r="K48" s="132" t="s">
        <v>4</v>
      </c>
      <c r="L48" s="132" t="s">
        <v>5</v>
      </c>
    </row>
    <row r="49" spans="2:12" x14ac:dyDescent="0.25">
      <c r="B49" s="202">
        <v>1</v>
      </c>
      <c r="C49" s="203"/>
      <c r="D49" s="203"/>
      <c r="E49" s="203"/>
      <c r="F49" s="204"/>
      <c r="G49" s="141">
        <v>2</v>
      </c>
      <c r="H49" s="141">
        <v>3</v>
      </c>
      <c r="I49" s="141">
        <v>4</v>
      </c>
      <c r="J49" s="141">
        <v>5</v>
      </c>
      <c r="K49" s="141" t="s">
        <v>6</v>
      </c>
      <c r="L49" s="141" t="s">
        <v>273</v>
      </c>
    </row>
    <row r="50" spans="2:12" x14ac:dyDescent="0.25">
      <c r="B50" s="142"/>
      <c r="C50" s="142"/>
      <c r="D50" s="142"/>
      <c r="E50" s="142"/>
      <c r="F50" s="143" t="s">
        <v>81</v>
      </c>
      <c r="G50" s="144">
        <f>G51+G98</f>
        <v>586676.10000000009</v>
      </c>
      <c r="H50" s="145">
        <f t="shared" ref="H50:J50" si="8">H51+H98</f>
        <v>1285268</v>
      </c>
      <c r="I50" s="145">
        <f t="shared" si="8"/>
        <v>1285268</v>
      </c>
      <c r="J50" s="144">
        <f t="shared" si="8"/>
        <v>782767.13000000012</v>
      </c>
      <c r="K50" s="144">
        <f>J50/G50*100</f>
        <v>133.42406994251172</v>
      </c>
      <c r="L50" s="144">
        <f>J50/H50*100</f>
        <v>60.903028006610306</v>
      </c>
    </row>
    <row r="51" spans="2:12" x14ac:dyDescent="0.25">
      <c r="B51" s="146">
        <v>3</v>
      </c>
      <c r="C51" s="146"/>
      <c r="D51" s="136"/>
      <c r="E51" s="136"/>
      <c r="F51" s="147" t="s">
        <v>82</v>
      </c>
      <c r="G51" s="148">
        <f>G52+G59+G91+G95</f>
        <v>565252.71000000008</v>
      </c>
      <c r="H51" s="149">
        <f t="shared" ref="H51:J51" si="9">H52+H59+H91+H95</f>
        <v>1115768</v>
      </c>
      <c r="I51" s="149">
        <f t="shared" si="9"/>
        <v>1115768</v>
      </c>
      <c r="J51" s="148">
        <f t="shared" si="9"/>
        <v>610215.51000000013</v>
      </c>
      <c r="K51" s="144">
        <f t="shared" ref="K51:K107" si="10">J51/G51*100</f>
        <v>107.95445987335471</v>
      </c>
      <c r="L51" s="144">
        <f>J51/H51*100</f>
        <v>54.690178424188552</v>
      </c>
    </row>
    <row r="52" spans="2:12" x14ac:dyDescent="0.25">
      <c r="B52" s="150"/>
      <c r="C52" s="151">
        <v>31</v>
      </c>
      <c r="D52" s="136"/>
      <c r="E52" s="136"/>
      <c r="F52" s="147" t="s">
        <v>83</v>
      </c>
      <c r="G52" s="148">
        <f>G53+G55+G57</f>
        <v>387955.38</v>
      </c>
      <c r="H52" s="149">
        <v>829318</v>
      </c>
      <c r="I52" s="149">
        <v>829318</v>
      </c>
      <c r="J52" s="148">
        <f t="shared" ref="J52" si="11">J53+J55+J57</f>
        <v>441048.16</v>
      </c>
      <c r="K52" s="144">
        <f t="shared" si="10"/>
        <v>113.68527999276617</v>
      </c>
      <c r="L52" s="144">
        <f>J52/H52*100</f>
        <v>53.182031500582404</v>
      </c>
    </row>
    <row r="53" spans="2:12" x14ac:dyDescent="0.25">
      <c r="B53" s="152"/>
      <c r="C53" s="138"/>
      <c r="D53" s="153">
        <v>311</v>
      </c>
      <c r="E53" s="142"/>
      <c r="F53" s="152" t="s">
        <v>84</v>
      </c>
      <c r="G53" s="127">
        <v>318246.05</v>
      </c>
      <c r="H53" s="117"/>
      <c r="I53" s="117"/>
      <c r="J53" s="127">
        <f t="shared" ref="J53" si="12">J54</f>
        <v>368124.92</v>
      </c>
      <c r="K53" s="154">
        <f t="shared" si="10"/>
        <v>115.67305234424748</v>
      </c>
      <c r="L53" s="154"/>
    </row>
    <row r="54" spans="2:12" x14ac:dyDescent="0.25">
      <c r="B54" s="152"/>
      <c r="C54" s="138"/>
      <c r="D54" s="138"/>
      <c r="E54" s="153">
        <v>3111</v>
      </c>
      <c r="F54" s="152" t="s">
        <v>85</v>
      </c>
      <c r="G54" s="127">
        <v>318246.05</v>
      </c>
      <c r="H54" s="117"/>
      <c r="I54" s="117"/>
      <c r="J54" s="127">
        <v>368124.92</v>
      </c>
      <c r="K54" s="154">
        <f t="shared" si="10"/>
        <v>115.67305234424748</v>
      </c>
      <c r="L54" s="154"/>
    </row>
    <row r="55" spans="2:12" x14ac:dyDescent="0.25">
      <c r="B55" s="152"/>
      <c r="C55" s="138"/>
      <c r="D55" s="153" t="s">
        <v>86</v>
      </c>
      <c r="E55" s="142"/>
      <c r="F55" s="152" t="s">
        <v>87</v>
      </c>
      <c r="G55" s="127">
        <v>17198.8</v>
      </c>
      <c r="H55" s="117"/>
      <c r="I55" s="117"/>
      <c r="J55" s="127">
        <f t="shared" ref="J55" si="13">J56</f>
        <v>13368.25</v>
      </c>
      <c r="K55" s="154">
        <f t="shared" si="10"/>
        <v>77.727806591157517</v>
      </c>
      <c r="L55" s="154"/>
    </row>
    <row r="56" spans="2:12" x14ac:dyDescent="0.25">
      <c r="B56" s="152"/>
      <c r="C56" s="138"/>
      <c r="D56" s="138"/>
      <c r="E56" s="153" t="s">
        <v>88</v>
      </c>
      <c r="F56" s="152" t="s">
        <v>87</v>
      </c>
      <c r="G56" s="127">
        <v>17198.8</v>
      </c>
      <c r="H56" s="117"/>
      <c r="I56" s="117"/>
      <c r="J56" s="127">
        <v>13368.25</v>
      </c>
      <c r="K56" s="154">
        <f t="shared" si="10"/>
        <v>77.727806591157517</v>
      </c>
      <c r="L56" s="154"/>
    </row>
    <row r="57" spans="2:12" x14ac:dyDescent="0.25">
      <c r="B57" s="152"/>
      <c r="C57" s="138"/>
      <c r="D57" s="153">
        <v>313</v>
      </c>
      <c r="E57" s="142"/>
      <c r="F57" s="152" t="s">
        <v>89</v>
      </c>
      <c r="G57" s="155">
        <v>52510.53</v>
      </c>
      <c r="H57" s="156"/>
      <c r="I57" s="156"/>
      <c r="J57" s="155">
        <f t="shared" ref="J57" si="14">J58</f>
        <v>59554.99</v>
      </c>
      <c r="K57" s="154">
        <f t="shared" si="10"/>
        <v>113.41532831605394</v>
      </c>
      <c r="L57" s="154"/>
    </row>
    <row r="58" spans="2:12" x14ac:dyDescent="0.25">
      <c r="B58" s="152"/>
      <c r="C58" s="138"/>
      <c r="D58" s="138"/>
      <c r="E58" s="153">
        <v>3132</v>
      </c>
      <c r="F58" s="152" t="s">
        <v>90</v>
      </c>
      <c r="G58" s="155">
        <v>52510.53</v>
      </c>
      <c r="H58" s="156"/>
      <c r="I58" s="156"/>
      <c r="J58" s="155">
        <v>59554.99</v>
      </c>
      <c r="K58" s="154">
        <f t="shared" si="10"/>
        <v>113.41532831605394</v>
      </c>
      <c r="L58" s="154"/>
    </row>
    <row r="59" spans="2:12" x14ac:dyDescent="0.25">
      <c r="B59" s="150"/>
      <c r="C59" s="151">
        <v>32</v>
      </c>
      <c r="D59" s="136"/>
      <c r="E59" s="143"/>
      <c r="F59" s="147" t="s">
        <v>91</v>
      </c>
      <c r="G59" s="157">
        <f>G60+G65+G72+G82+G84</f>
        <v>176303.19</v>
      </c>
      <c r="H59" s="158">
        <v>279450</v>
      </c>
      <c r="I59" s="158">
        <v>279450</v>
      </c>
      <c r="J59" s="157">
        <f>J60+J65+J72+J82+J84</f>
        <v>167890.00000000003</v>
      </c>
      <c r="K59" s="144">
        <f t="shared" si="10"/>
        <v>95.227998994232621</v>
      </c>
      <c r="L59" s="144">
        <f>J59/H59*100</f>
        <v>60.078726069064246</v>
      </c>
    </row>
    <row r="60" spans="2:12" x14ac:dyDescent="0.25">
      <c r="B60" s="152"/>
      <c r="C60" s="138"/>
      <c r="D60" s="153">
        <v>321</v>
      </c>
      <c r="E60" s="142"/>
      <c r="F60" s="152" t="s">
        <v>92</v>
      </c>
      <c r="G60" s="127">
        <f>G61+G62+G63+G64</f>
        <v>41136.42</v>
      </c>
      <c r="H60" s="117"/>
      <c r="I60" s="117"/>
      <c r="J60" s="127">
        <f t="shared" ref="J60" si="15">J61+J62+J63+J64</f>
        <v>27607.33</v>
      </c>
      <c r="K60" s="154">
        <f t="shared" si="10"/>
        <v>67.111649482380827</v>
      </c>
      <c r="L60" s="154"/>
    </row>
    <row r="61" spans="2:12" x14ac:dyDescent="0.25">
      <c r="B61" s="152"/>
      <c r="C61" s="138"/>
      <c r="D61" s="138"/>
      <c r="E61" s="153" t="s">
        <v>93</v>
      </c>
      <c r="F61" s="152" t="s">
        <v>94</v>
      </c>
      <c r="G61" s="127">
        <v>4038.85</v>
      </c>
      <c r="H61" s="117"/>
      <c r="I61" s="117"/>
      <c r="J61" s="127">
        <v>2645.26</v>
      </c>
      <c r="K61" s="154">
        <f t="shared" si="10"/>
        <v>65.495376159055184</v>
      </c>
      <c r="L61" s="154"/>
    </row>
    <row r="62" spans="2:12" x14ac:dyDescent="0.25">
      <c r="B62" s="152"/>
      <c r="C62" s="138"/>
      <c r="D62" s="138"/>
      <c r="E62" s="153" t="s">
        <v>95</v>
      </c>
      <c r="F62" s="159" t="s">
        <v>96</v>
      </c>
      <c r="G62" s="127">
        <v>19932.939999999999</v>
      </c>
      <c r="H62" s="117"/>
      <c r="I62" s="117"/>
      <c r="J62" s="127">
        <v>16616.07</v>
      </c>
      <c r="K62" s="154">
        <f t="shared" si="10"/>
        <v>83.35985559581276</v>
      </c>
      <c r="L62" s="154"/>
    </row>
    <row r="63" spans="2:12" x14ac:dyDescent="0.25">
      <c r="B63" s="152"/>
      <c r="C63" s="138"/>
      <c r="D63" s="138"/>
      <c r="E63" s="153" t="s">
        <v>97</v>
      </c>
      <c r="F63" s="159" t="s">
        <v>98</v>
      </c>
      <c r="G63" s="127">
        <v>1940</v>
      </c>
      <c r="H63" s="117"/>
      <c r="I63" s="117"/>
      <c r="J63" s="127">
        <v>596</v>
      </c>
      <c r="K63" s="154">
        <f t="shared" si="10"/>
        <v>30.721649484536083</v>
      </c>
      <c r="L63" s="154"/>
    </row>
    <row r="64" spans="2:12" x14ac:dyDescent="0.25">
      <c r="B64" s="152"/>
      <c r="C64" s="138"/>
      <c r="D64" s="138"/>
      <c r="E64" s="153" t="s">
        <v>99</v>
      </c>
      <c r="F64" s="159" t="s">
        <v>100</v>
      </c>
      <c r="G64" s="127">
        <v>15224.63</v>
      </c>
      <c r="H64" s="117"/>
      <c r="I64" s="117"/>
      <c r="J64" s="127">
        <v>7750</v>
      </c>
      <c r="K64" s="154">
        <f t="shared" si="10"/>
        <v>50.904356953173902</v>
      </c>
      <c r="L64" s="154"/>
    </row>
    <row r="65" spans="2:12" x14ac:dyDescent="0.25">
      <c r="B65" s="152"/>
      <c r="C65" s="138"/>
      <c r="D65" s="153">
        <v>322</v>
      </c>
      <c r="E65" s="142"/>
      <c r="F65" s="152" t="s">
        <v>101</v>
      </c>
      <c r="G65" s="160">
        <f>G66+G67+G68+G69+G70+G71</f>
        <v>47740.77</v>
      </c>
      <c r="H65" s="161"/>
      <c r="I65" s="161"/>
      <c r="J65" s="160">
        <f t="shared" ref="J65" si="16">J66+J67+J68+J69+J70+J71</f>
        <v>30148.69</v>
      </c>
      <c r="K65" s="154">
        <f t="shared" si="10"/>
        <v>63.150824756282731</v>
      </c>
      <c r="L65" s="154"/>
    </row>
    <row r="66" spans="2:12" x14ac:dyDescent="0.25">
      <c r="B66" s="152"/>
      <c r="C66" s="138"/>
      <c r="D66" s="138"/>
      <c r="E66" s="153" t="s">
        <v>102</v>
      </c>
      <c r="F66" s="152" t="s">
        <v>103</v>
      </c>
      <c r="G66" s="160">
        <v>6258.28</v>
      </c>
      <c r="H66" s="161"/>
      <c r="I66" s="161"/>
      <c r="J66" s="160">
        <v>4934.3599999999997</v>
      </c>
      <c r="K66" s="154">
        <f t="shared" si="10"/>
        <v>78.845305738957023</v>
      </c>
      <c r="L66" s="154"/>
    </row>
    <row r="67" spans="2:12" x14ac:dyDescent="0.25">
      <c r="B67" s="152"/>
      <c r="C67" s="138"/>
      <c r="D67" s="138"/>
      <c r="E67" s="153" t="s">
        <v>104</v>
      </c>
      <c r="F67" s="152" t="s">
        <v>105</v>
      </c>
      <c r="G67" s="160">
        <v>23163.91</v>
      </c>
      <c r="H67" s="161"/>
      <c r="I67" s="161"/>
      <c r="J67" s="160">
        <v>2477</v>
      </c>
      <c r="K67" s="154">
        <f t="shared" si="10"/>
        <v>10.693358763697493</v>
      </c>
      <c r="L67" s="154"/>
    </row>
    <row r="68" spans="2:12" x14ac:dyDescent="0.25">
      <c r="B68" s="152"/>
      <c r="C68" s="138"/>
      <c r="D68" s="138"/>
      <c r="E68" s="153" t="s">
        <v>106</v>
      </c>
      <c r="F68" s="152" t="s">
        <v>107</v>
      </c>
      <c r="G68" s="160">
        <v>12794.8</v>
      </c>
      <c r="H68" s="161"/>
      <c r="I68" s="161"/>
      <c r="J68" s="160">
        <v>18015.419999999998</v>
      </c>
      <c r="K68" s="154">
        <f t="shared" si="10"/>
        <v>140.8026698346203</v>
      </c>
      <c r="L68" s="154"/>
    </row>
    <row r="69" spans="2:12" x14ac:dyDescent="0.25">
      <c r="B69" s="152"/>
      <c r="C69" s="138"/>
      <c r="D69" s="138"/>
      <c r="E69" s="153" t="s">
        <v>108</v>
      </c>
      <c r="F69" s="159" t="s">
        <v>109</v>
      </c>
      <c r="G69" s="160">
        <v>2967.32</v>
      </c>
      <c r="H69" s="161"/>
      <c r="I69" s="161"/>
      <c r="J69" s="160">
        <v>3033.49</v>
      </c>
      <c r="K69" s="154">
        <f t="shared" si="10"/>
        <v>102.22995834625182</v>
      </c>
      <c r="L69" s="154"/>
    </row>
    <row r="70" spans="2:12" x14ac:dyDescent="0.25">
      <c r="B70" s="152"/>
      <c r="C70" s="138"/>
      <c r="D70" s="138"/>
      <c r="E70" s="153" t="s">
        <v>110</v>
      </c>
      <c r="F70" s="159" t="s">
        <v>111</v>
      </c>
      <c r="G70" s="160">
        <v>1094.94</v>
      </c>
      <c r="H70" s="161"/>
      <c r="I70" s="161"/>
      <c r="J70" s="160">
        <v>1534.45</v>
      </c>
      <c r="K70" s="154">
        <f t="shared" si="10"/>
        <v>140.1400990008585</v>
      </c>
      <c r="L70" s="154"/>
    </row>
    <row r="71" spans="2:12" x14ac:dyDescent="0.25">
      <c r="B71" s="152"/>
      <c r="C71" s="138"/>
      <c r="D71" s="138"/>
      <c r="E71" s="153" t="s">
        <v>112</v>
      </c>
      <c r="F71" s="159" t="s">
        <v>113</v>
      </c>
      <c r="G71" s="160">
        <v>1461.52</v>
      </c>
      <c r="H71" s="161"/>
      <c r="I71" s="161"/>
      <c r="J71" s="160">
        <v>153.97</v>
      </c>
      <c r="K71" s="154">
        <f t="shared" si="10"/>
        <v>10.53492254639006</v>
      </c>
      <c r="L71" s="154"/>
    </row>
    <row r="72" spans="2:12" x14ac:dyDescent="0.25">
      <c r="B72" s="152"/>
      <c r="C72" s="138"/>
      <c r="D72" s="153">
        <v>323</v>
      </c>
      <c r="E72" s="142"/>
      <c r="F72" s="152" t="s">
        <v>114</v>
      </c>
      <c r="G72" s="160">
        <f>G73+G74+G75+G76+G77+G78+G79+G80+G81</f>
        <v>50478.2</v>
      </c>
      <c r="H72" s="161"/>
      <c r="I72" s="161"/>
      <c r="J72" s="160">
        <f t="shared" ref="J72" si="17">J73+J74+J75+J76+J77+J78+J79+J80+J81</f>
        <v>92247.250000000015</v>
      </c>
      <c r="K72" s="154">
        <f t="shared" si="10"/>
        <v>182.7467104611496</v>
      </c>
      <c r="L72" s="154"/>
    </row>
    <row r="73" spans="2:12" x14ac:dyDescent="0.25">
      <c r="B73" s="152"/>
      <c r="C73" s="138"/>
      <c r="D73" s="138"/>
      <c r="E73" s="153" t="s">
        <v>115</v>
      </c>
      <c r="F73" s="152" t="s">
        <v>116</v>
      </c>
      <c r="G73" s="127">
        <v>5523.65</v>
      </c>
      <c r="H73" s="117"/>
      <c r="I73" s="117"/>
      <c r="J73" s="127">
        <v>6502.07</v>
      </c>
      <c r="K73" s="154">
        <f t="shared" si="10"/>
        <v>117.71328740959331</v>
      </c>
      <c r="L73" s="154"/>
    </row>
    <row r="74" spans="2:12" x14ac:dyDescent="0.25">
      <c r="B74" s="152"/>
      <c r="C74" s="138"/>
      <c r="D74" s="138"/>
      <c r="E74" s="153" t="s">
        <v>117</v>
      </c>
      <c r="F74" s="152" t="s">
        <v>118</v>
      </c>
      <c r="G74" s="127">
        <v>19314.310000000001</v>
      </c>
      <c r="H74" s="117"/>
      <c r="I74" s="117"/>
      <c r="J74" s="127">
        <v>40135.39</v>
      </c>
      <c r="K74" s="154">
        <f t="shared" si="10"/>
        <v>207.80131415515228</v>
      </c>
      <c r="L74" s="154"/>
    </row>
    <row r="75" spans="2:12" x14ac:dyDescent="0.25">
      <c r="B75" s="152"/>
      <c r="C75" s="138"/>
      <c r="D75" s="138"/>
      <c r="E75" s="153">
        <v>3233</v>
      </c>
      <c r="F75" s="152" t="s">
        <v>119</v>
      </c>
      <c r="G75" s="127">
        <v>2939.15</v>
      </c>
      <c r="H75" s="117"/>
      <c r="I75" s="117"/>
      <c r="J75" s="127">
        <v>4985.72</v>
      </c>
      <c r="K75" s="154">
        <f t="shared" si="10"/>
        <v>169.63135600428697</v>
      </c>
      <c r="L75" s="154"/>
    </row>
    <row r="76" spans="2:12" x14ac:dyDescent="0.25">
      <c r="B76" s="152"/>
      <c r="C76" s="138"/>
      <c r="D76" s="138"/>
      <c r="E76" s="153" t="s">
        <v>120</v>
      </c>
      <c r="F76" s="152" t="s">
        <v>121</v>
      </c>
      <c r="G76" s="127">
        <v>1264.6099999999999</v>
      </c>
      <c r="H76" s="117"/>
      <c r="I76" s="117"/>
      <c r="J76" s="127">
        <v>2323.0300000000002</v>
      </c>
      <c r="K76" s="154">
        <f t="shared" si="10"/>
        <v>183.69536853259109</v>
      </c>
      <c r="L76" s="154"/>
    </row>
    <row r="77" spans="2:12" x14ac:dyDescent="0.25">
      <c r="B77" s="152"/>
      <c r="C77" s="138"/>
      <c r="D77" s="138"/>
      <c r="E77" s="153">
        <v>3235</v>
      </c>
      <c r="F77" s="152" t="s">
        <v>122</v>
      </c>
      <c r="G77" s="127">
        <v>3737.81</v>
      </c>
      <c r="H77" s="117"/>
      <c r="I77" s="117"/>
      <c r="J77" s="127">
        <v>3330.69</v>
      </c>
      <c r="K77" s="154">
        <f t="shared" si="10"/>
        <v>89.108060602331321</v>
      </c>
      <c r="L77" s="154"/>
    </row>
    <row r="78" spans="2:12" x14ac:dyDescent="0.25">
      <c r="B78" s="152"/>
      <c r="C78" s="138"/>
      <c r="D78" s="138"/>
      <c r="E78" s="153">
        <v>3236</v>
      </c>
      <c r="F78" s="152" t="s">
        <v>123</v>
      </c>
      <c r="G78" s="127">
        <v>844.93</v>
      </c>
      <c r="H78" s="117"/>
      <c r="I78" s="117"/>
      <c r="J78" s="127">
        <v>385.81</v>
      </c>
      <c r="K78" s="154">
        <f t="shared" si="10"/>
        <v>45.661770797580871</v>
      </c>
      <c r="L78" s="154"/>
    </row>
    <row r="79" spans="2:12" x14ac:dyDescent="0.25">
      <c r="B79" s="152"/>
      <c r="C79" s="138"/>
      <c r="D79" s="138"/>
      <c r="E79" s="153">
        <v>3237</v>
      </c>
      <c r="F79" s="152" t="s">
        <v>124</v>
      </c>
      <c r="G79" s="127">
        <v>1430.68</v>
      </c>
      <c r="H79" s="117"/>
      <c r="I79" s="117"/>
      <c r="J79" s="127">
        <v>20069.36</v>
      </c>
      <c r="K79" s="154">
        <f t="shared" si="10"/>
        <v>1402.7846897978584</v>
      </c>
      <c r="L79" s="154"/>
    </row>
    <row r="80" spans="2:12" x14ac:dyDescent="0.25">
      <c r="B80" s="152"/>
      <c r="C80" s="138"/>
      <c r="D80" s="138"/>
      <c r="E80" s="153" t="s">
        <v>125</v>
      </c>
      <c r="F80" s="152" t="s">
        <v>126</v>
      </c>
      <c r="G80" s="127">
        <v>11309.61</v>
      </c>
      <c r="H80" s="117"/>
      <c r="I80" s="117"/>
      <c r="J80" s="127">
        <v>11663.24</v>
      </c>
      <c r="K80" s="154">
        <f t="shared" si="10"/>
        <v>103.12680985462805</v>
      </c>
      <c r="L80" s="154"/>
    </row>
    <row r="81" spans="2:12" x14ac:dyDescent="0.25">
      <c r="B81" s="152"/>
      <c r="C81" s="138"/>
      <c r="D81" s="138"/>
      <c r="E81" s="153" t="s">
        <v>127</v>
      </c>
      <c r="F81" s="152" t="s">
        <v>128</v>
      </c>
      <c r="G81" s="127">
        <v>4113.45</v>
      </c>
      <c r="H81" s="117"/>
      <c r="I81" s="117"/>
      <c r="J81" s="127">
        <v>2851.94</v>
      </c>
      <c r="K81" s="154">
        <f t="shared" si="10"/>
        <v>69.332069187664857</v>
      </c>
      <c r="L81" s="154"/>
    </row>
    <row r="82" spans="2:12" x14ac:dyDescent="0.25">
      <c r="B82" s="152"/>
      <c r="C82" s="138"/>
      <c r="D82" s="153">
        <v>324</v>
      </c>
      <c r="E82" s="142"/>
      <c r="F82" s="152" t="s">
        <v>129</v>
      </c>
      <c r="G82" s="127">
        <f>G83</f>
        <v>1705.15</v>
      </c>
      <c r="H82" s="117"/>
      <c r="I82" s="117"/>
      <c r="J82" s="127">
        <f t="shared" ref="J82" si="18">J83</f>
        <v>0</v>
      </c>
      <c r="K82" s="154">
        <f t="shared" si="10"/>
        <v>0</v>
      </c>
      <c r="L82" s="154"/>
    </row>
    <row r="83" spans="2:12" x14ac:dyDescent="0.25">
      <c r="B83" s="152"/>
      <c r="C83" s="138"/>
      <c r="D83" s="138"/>
      <c r="E83" s="153">
        <v>3241</v>
      </c>
      <c r="F83" s="152" t="s">
        <v>129</v>
      </c>
      <c r="G83" s="127">
        <v>1705.15</v>
      </c>
      <c r="H83" s="117"/>
      <c r="I83" s="117"/>
      <c r="J83" s="127">
        <v>0</v>
      </c>
      <c r="K83" s="154">
        <f t="shared" si="10"/>
        <v>0</v>
      </c>
      <c r="L83" s="154"/>
    </row>
    <row r="84" spans="2:12" x14ac:dyDescent="0.25">
      <c r="B84" s="152"/>
      <c r="D84" s="153">
        <v>329</v>
      </c>
      <c r="E84" s="142"/>
      <c r="F84" s="152" t="s">
        <v>130</v>
      </c>
      <c r="G84" s="127">
        <f>G85+G86+G87+G88+G89+G90</f>
        <v>35242.65</v>
      </c>
      <c r="H84" s="117"/>
      <c r="I84" s="117"/>
      <c r="J84" s="127">
        <f t="shared" ref="J84" si="19">J85+J86+J87+J88+J89+J90</f>
        <v>17886.73</v>
      </c>
      <c r="K84" s="154">
        <f t="shared" si="10"/>
        <v>50.753079010800825</v>
      </c>
      <c r="L84" s="154"/>
    </row>
    <row r="85" spans="2:12" x14ac:dyDescent="0.25">
      <c r="B85" s="152"/>
      <c r="C85" s="138"/>
      <c r="D85" s="138"/>
      <c r="E85" s="153" t="s">
        <v>131</v>
      </c>
      <c r="F85" s="152" t="s">
        <v>132</v>
      </c>
      <c r="G85" s="127">
        <v>2332.0100000000002</v>
      </c>
      <c r="H85" s="117"/>
      <c r="I85" s="117"/>
      <c r="J85" s="127">
        <v>3233.26</v>
      </c>
      <c r="K85" s="154">
        <f t="shared" si="10"/>
        <v>138.64691832367785</v>
      </c>
      <c r="L85" s="154"/>
    </row>
    <row r="86" spans="2:12" x14ac:dyDescent="0.25">
      <c r="B86" s="152"/>
      <c r="C86" s="138"/>
      <c r="D86" s="138"/>
      <c r="E86" s="153">
        <v>3292</v>
      </c>
      <c r="F86" s="152" t="s">
        <v>133</v>
      </c>
      <c r="G86" s="127">
        <v>18767.349999999999</v>
      </c>
      <c r="H86" s="117"/>
      <c r="I86" s="117"/>
      <c r="J86" s="127">
        <v>5231.4799999999996</v>
      </c>
      <c r="K86" s="154">
        <f t="shared" si="10"/>
        <v>27.875432599701078</v>
      </c>
      <c r="L86" s="154"/>
    </row>
    <row r="87" spans="2:12" x14ac:dyDescent="0.25">
      <c r="B87" s="152"/>
      <c r="C87" s="138"/>
      <c r="D87" s="138"/>
      <c r="E87" s="153" t="s">
        <v>134</v>
      </c>
      <c r="F87" s="152" t="s">
        <v>135</v>
      </c>
      <c r="G87" s="127">
        <v>7163.28</v>
      </c>
      <c r="H87" s="117"/>
      <c r="I87" s="117"/>
      <c r="J87" s="127">
        <v>5200.6499999999996</v>
      </c>
      <c r="K87" s="154">
        <f t="shared" si="10"/>
        <v>72.601517740476424</v>
      </c>
      <c r="L87" s="154"/>
    </row>
    <row r="88" spans="2:12" x14ac:dyDescent="0.25">
      <c r="B88" s="152"/>
      <c r="C88" s="138"/>
      <c r="D88" s="138"/>
      <c r="E88" s="153">
        <v>3294</v>
      </c>
      <c r="F88" s="152" t="s">
        <v>136</v>
      </c>
      <c r="G88" s="127">
        <v>2290</v>
      </c>
      <c r="H88" s="117"/>
      <c r="I88" s="117"/>
      <c r="J88" s="127">
        <v>2640</v>
      </c>
      <c r="K88" s="154">
        <f t="shared" si="10"/>
        <v>115.28384279475983</v>
      </c>
      <c r="L88" s="154"/>
    </row>
    <row r="89" spans="2:12" x14ac:dyDescent="0.25">
      <c r="B89" s="152"/>
      <c r="C89" s="138"/>
      <c r="D89" s="138"/>
      <c r="E89" s="153">
        <v>3295</v>
      </c>
      <c r="F89" s="152" t="s">
        <v>137</v>
      </c>
      <c r="G89" s="127">
        <v>1519.28</v>
      </c>
      <c r="H89" s="117"/>
      <c r="I89" s="117"/>
      <c r="J89" s="127">
        <v>1177.3699999999999</v>
      </c>
      <c r="K89" s="154">
        <f t="shared" si="10"/>
        <v>77.495260913064072</v>
      </c>
      <c r="L89" s="154"/>
    </row>
    <row r="90" spans="2:12" x14ac:dyDescent="0.25">
      <c r="B90" s="152"/>
      <c r="C90" s="138"/>
      <c r="D90" s="138"/>
      <c r="E90" s="153" t="s">
        <v>138</v>
      </c>
      <c r="F90" s="152" t="s">
        <v>130</v>
      </c>
      <c r="G90" s="127">
        <v>3170.73</v>
      </c>
      <c r="H90" s="117"/>
      <c r="I90" s="117"/>
      <c r="J90" s="127">
        <v>403.97</v>
      </c>
      <c r="K90" s="154">
        <f t="shared" si="10"/>
        <v>12.740599168014938</v>
      </c>
      <c r="L90" s="154"/>
    </row>
    <row r="91" spans="2:12" x14ac:dyDescent="0.25">
      <c r="B91" s="150"/>
      <c r="C91" s="151">
        <v>34</v>
      </c>
      <c r="D91" s="136"/>
      <c r="E91" s="143"/>
      <c r="F91" s="147" t="s">
        <v>139</v>
      </c>
      <c r="G91" s="157">
        <f>G92+G94</f>
        <v>881.79</v>
      </c>
      <c r="H91" s="158">
        <v>2500</v>
      </c>
      <c r="I91" s="158">
        <v>2500</v>
      </c>
      <c r="J91" s="157">
        <f>J92</f>
        <v>1195.4199999999998</v>
      </c>
      <c r="K91" s="144">
        <f t="shared" si="10"/>
        <v>135.56742535070708</v>
      </c>
      <c r="L91" s="144">
        <f>J91/H91*100</f>
        <v>47.816799999999994</v>
      </c>
    </row>
    <row r="92" spans="2:12" x14ac:dyDescent="0.25">
      <c r="B92" s="152"/>
      <c r="C92" s="138"/>
      <c r="D92" s="153">
        <v>343</v>
      </c>
      <c r="E92" s="142"/>
      <c r="F92" s="152" t="s">
        <v>140</v>
      </c>
      <c r="G92" s="127">
        <f>G93</f>
        <v>881.66</v>
      </c>
      <c r="H92" s="117"/>
      <c r="I92" s="117"/>
      <c r="J92" s="127">
        <f>J93+J94</f>
        <v>1195.4199999999998</v>
      </c>
      <c r="K92" s="154">
        <f t="shared" si="10"/>
        <v>135.58741464963816</v>
      </c>
      <c r="L92" s="154"/>
    </row>
    <row r="93" spans="2:12" x14ac:dyDescent="0.25">
      <c r="B93" s="152"/>
      <c r="C93" s="138"/>
      <c r="D93" s="138"/>
      <c r="E93" s="153" t="s">
        <v>141</v>
      </c>
      <c r="F93" s="152" t="s">
        <v>142</v>
      </c>
      <c r="G93" s="127">
        <v>881.66</v>
      </c>
      <c r="H93" s="117"/>
      <c r="I93" s="117"/>
      <c r="J93" s="127">
        <v>1189.1099999999999</v>
      </c>
      <c r="K93" s="154">
        <f t="shared" si="10"/>
        <v>134.87171925685638</v>
      </c>
      <c r="L93" s="154"/>
    </row>
    <row r="94" spans="2:12" x14ac:dyDescent="0.25">
      <c r="B94" s="152"/>
      <c r="C94" s="138"/>
      <c r="D94" s="138"/>
      <c r="E94" s="153" t="s">
        <v>274</v>
      </c>
      <c r="F94" s="152" t="s">
        <v>275</v>
      </c>
      <c r="G94" s="127">
        <v>0.13</v>
      </c>
      <c r="H94" s="117"/>
      <c r="I94" s="117"/>
      <c r="J94" s="127">
        <v>6.31</v>
      </c>
      <c r="K94" s="154">
        <v>0</v>
      </c>
      <c r="L94" s="154"/>
    </row>
    <row r="95" spans="2:12" x14ac:dyDescent="0.25">
      <c r="B95" s="150"/>
      <c r="C95" s="151" t="s">
        <v>143</v>
      </c>
      <c r="D95" s="136"/>
      <c r="E95" s="143"/>
      <c r="F95" s="147" t="s">
        <v>144</v>
      </c>
      <c r="G95" s="157">
        <f>G96</f>
        <v>112.35</v>
      </c>
      <c r="H95" s="158">
        <v>4500</v>
      </c>
      <c r="I95" s="158">
        <v>4500</v>
      </c>
      <c r="J95" s="157">
        <f>J96</f>
        <v>81.93</v>
      </c>
      <c r="K95" s="144">
        <f t="shared" si="10"/>
        <v>72.923898531375173</v>
      </c>
      <c r="L95" s="144">
        <f>J95/H95*100</f>
        <v>1.8206666666666669</v>
      </c>
    </row>
    <row r="96" spans="2:12" x14ac:dyDescent="0.25">
      <c r="B96" s="152"/>
      <c r="C96" s="138"/>
      <c r="D96" s="153">
        <v>369</v>
      </c>
      <c r="E96" s="142"/>
      <c r="F96" s="152" t="s">
        <v>145</v>
      </c>
      <c r="G96" s="127">
        <f>G97</f>
        <v>112.35</v>
      </c>
      <c r="H96" s="117"/>
      <c r="I96" s="117"/>
      <c r="J96" s="127">
        <f>J97</f>
        <v>81.93</v>
      </c>
      <c r="K96" s="154">
        <f t="shared" si="10"/>
        <v>72.923898531375173</v>
      </c>
      <c r="L96" s="154"/>
    </row>
    <row r="97" spans="2:12" x14ac:dyDescent="0.25">
      <c r="B97" s="152"/>
      <c r="C97" s="138"/>
      <c r="D97" s="138"/>
      <c r="E97" s="153">
        <v>3691</v>
      </c>
      <c r="F97" s="152" t="s">
        <v>36</v>
      </c>
      <c r="G97" s="127">
        <v>112.35</v>
      </c>
      <c r="H97" s="117"/>
      <c r="I97" s="117"/>
      <c r="J97" s="127">
        <v>81.93</v>
      </c>
      <c r="K97" s="154">
        <f t="shared" si="10"/>
        <v>72.923898531375173</v>
      </c>
      <c r="L97" s="154"/>
    </row>
    <row r="98" spans="2:12" x14ac:dyDescent="0.25">
      <c r="B98" s="146">
        <v>4</v>
      </c>
      <c r="C98" s="146"/>
      <c r="D98" s="136"/>
      <c r="E98" s="143"/>
      <c r="F98" s="147" t="s">
        <v>146</v>
      </c>
      <c r="G98" s="148">
        <f>G99+G110</f>
        <v>21423.39</v>
      </c>
      <c r="H98" s="149">
        <f>H99+H110</f>
        <v>169500</v>
      </c>
      <c r="I98" s="149">
        <f>I99+I110</f>
        <v>169500</v>
      </c>
      <c r="J98" s="148">
        <f>J99+J110</f>
        <v>172551.62</v>
      </c>
      <c r="K98" s="144">
        <f t="shared" si="10"/>
        <v>805.4356476729406</v>
      </c>
      <c r="L98" s="144">
        <f>J98/H98*100</f>
        <v>101.80036578171092</v>
      </c>
    </row>
    <row r="99" spans="2:12" x14ac:dyDescent="0.25">
      <c r="B99" s="150"/>
      <c r="C99" s="151">
        <v>42</v>
      </c>
      <c r="D99" s="136"/>
      <c r="E99" s="143"/>
      <c r="F99" s="147" t="s">
        <v>147</v>
      </c>
      <c r="G99" s="157">
        <f>G100+G102+G108</f>
        <v>21423.39</v>
      </c>
      <c r="H99" s="158">
        <v>162500</v>
      </c>
      <c r="I99" s="158">
        <v>162500</v>
      </c>
      <c r="J99" s="157">
        <f>J100+J102+J108</f>
        <v>17777.809999999998</v>
      </c>
      <c r="K99" s="144">
        <f t="shared" si="10"/>
        <v>82.983178665934744</v>
      </c>
      <c r="L99" s="144">
        <f>J99/H99*100</f>
        <v>10.940190769230767</v>
      </c>
    </row>
    <row r="100" spans="2:12" x14ac:dyDescent="0.25">
      <c r="B100" s="152"/>
      <c r="C100" s="138"/>
      <c r="D100" s="153" t="s">
        <v>148</v>
      </c>
      <c r="E100" s="142"/>
      <c r="F100" s="152" t="s">
        <v>149</v>
      </c>
      <c r="G100" s="127">
        <f>G101</f>
        <v>0</v>
      </c>
      <c r="H100" s="117"/>
      <c r="I100" s="117"/>
      <c r="J100" s="127">
        <f>J101</f>
        <v>17432.939999999999</v>
      </c>
      <c r="K100" s="154">
        <v>0</v>
      </c>
      <c r="L100" s="154"/>
    </row>
    <row r="101" spans="2:12" x14ac:dyDescent="0.25">
      <c r="B101" s="152"/>
      <c r="C101" s="138"/>
      <c r="D101" s="138"/>
      <c r="E101" s="153" t="s">
        <v>150</v>
      </c>
      <c r="F101" s="152" t="s">
        <v>151</v>
      </c>
      <c r="G101" s="127">
        <v>0</v>
      </c>
      <c r="H101" s="117"/>
      <c r="I101" s="117"/>
      <c r="J101" s="127">
        <v>17432.939999999999</v>
      </c>
      <c r="K101" s="154">
        <v>0</v>
      </c>
      <c r="L101" s="154"/>
    </row>
    <row r="102" spans="2:12" x14ac:dyDescent="0.25">
      <c r="B102" s="152"/>
      <c r="C102" s="138"/>
      <c r="D102" s="153">
        <v>422</v>
      </c>
      <c r="F102" s="152" t="s">
        <v>152</v>
      </c>
      <c r="G102" s="127">
        <f>SUM(G103:G107)</f>
        <v>21423.39</v>
      </c>
      <c r="H102" s="117"/>
      <c r="I102" s="117"/>
      <c r="J102" s="127">
        <f>SUM(J103:J107)</f>
        <v>344.87</v>
      </c>
      <c r="K102" s="154">
        <f t="shared" si="10"/>
        <v>1.6097825787608777</v>
      </c>
      <c r="L102" s="154"/>
    </row>
    <row r="103" spans="2:12" x14ac:dyDescent="0.25">
      <c r="B103" s="152"/>
      <c r="C103" s="138"/>
      <c r="D103" s="138"/>
      <c r="E103" s="153" t="s">
        <v>153</v>
      </c>
      <c r="F103" s="152" t="s">
        <v>75</v>
      </c>
      <c r="G103" s="127">
        <v>11494.03</v>
      </c>
      <c r="H103" s="117"/>
      <c r="I103" s="117"/>
      <c r="J103" s="127">
        <v>0</v>
      </c>
      <c r="K103" s="154">
        <f t="shared" si="10"/>
        <v>0</v>
      </c>
      <c r="L103" s="154"/>
    </row>
    <row r="104" spans="2:12" x14ac:dyDescent="0.25">
      <c r="B104" s="152"/>
      <c r="C104" s="138"/>
      <c r="D104" s="138"/>
      <c r="E104" s="153" t="s">
        <v>281</v>
      </c>
      <c r="F104" s="152" t="s">
        <v>282</v>
      </c>
      <c r="G104" s="127">
        <v>1639.92</v>
      </c>
      <c r="H104" s="117"/>
      <c r="I104" s="117"/>
      <c r="J104" s="127">
        <v>0</v>
      </c>
      <c r="K104" s="154">
        <v>0</v>
      </c>
      <c r="L104" s="154"/>
    </row>
    <row r="105" spans="2:12" x14ac:dyDescent="0.25">
      <c r="B105" s="152"/>
      <c r="C105" s="138"/>
      <c r="D105" s="138"/>
      <c r="E105" s="153" t="s">
        <v>154</v>
      </c>
      <c r="F105" s="152" t="s">
        <v>155</v>
      </c>
      <c r="G105" s="127">
        <v>1320.24</v>
      </c>
      <c r="H105" s="117"/>
      <c r="I105" s="117"/>
      <c r="J105" s="127">
        <v>0</v>
      </c>
      <c r="K105" s="154">
        <v>0</v>
      </c>
      <c r="L105" s="154"/>
    </row>
    <row r="106" spans="2:12" x14ac:dyDescent="0.25">
      <c r="B106" s="152"/>
      <c r="C106" s="138"/>
      <c r="D106" s="138"/>
      <c r="E106" s="153" t="s">
        <v>283</v>
      </c>
      <c r="F106" s="152" t="s">
        <v>284</v>
      </c>
      <c r="G106" s="127">
        <v>346.4</v>
      </c>
      <c r="H106" s="117"/>
      <c r="I106" s="117"/>
      <c r="J106" s="127">
        <v>0</v>
      </c>
      <c r="K106" s="154">
        <v>0</v>
      </c>
      <c r="L106" s="154"/>
    </row>
    <row r="107" spans="2:12" x14ac:dyDescent="0.25">
      <c r="B107" s="152"/>
      <c r="C107" s="138"/>
      <c r="D107" s="138"/>
      <c r="E107" s="153" t="s">
        <v>156</v>
      </c>
      <c r="F107" s="152" t="s">
        <v>76</v>
      </c>
      <c r="G107" s="127">
        <v>6622.8</v>
      </c>
      <c r="H107" s="117"/>
      <c r="I107" s="117"/>
      <c r="J107" s="127">
        <v>344.87</v>
      </c>
      <c r="K107" s="154">
        <f t="shared" si="10"/>
        <v>5.2073141269553664</v>
      </c>
      <c r="L107" s="154"/>
    </row>
    <row r="108" spans="2:12" x14ac:dyDescent="0.25">
      <c r="B108" s="152"/>
      <c r="C108" s="138"/>
      <c r="D108" s="153" t="s">
        <v>157</v>
      </c>
      <c r="E108" s="142"/>
      <c r="F108" s="152" t="s">
        <v>158</v>
      </c>
      <c r="G108" s="127">
        <f>G109</f>
        <v>0</v>
      </c>
      <c r="H108" s="117"/>
      <c r="I108" s="117"/>
      <c r="J108" s="127">
        <f t="shared" ref="J108" si="20">J109</f>
        <v>0</v>
      </c>
      <c r="K108" s="154">
        <v>0</v>
      </c>
      <c r="L108" s="154"/>
    </row>
    <row r="109" spans="2:12" x14ac:dyDescent="0.25">
      <c r="B109" s="152"/>
      <c r="C109" s="138"/>
      <c r="D109" s="138"/>
      <c r="E109" s="153" t="s">
        <v>159</v>
      </c>
      <c r="F109" s="152" t="s">
        <v>80</v>
      </c>
      <c r="G109" s="127">
        <v>0</v>
      </c>
      <c r="H109" s="117"/>
      <c r="I109" s="117"/>
      <c r="J109" s="127">
        <v>0</v>
      </c>
      <c r="K109" s="154">
        <v>0</v>
      </c>
      <c r="L109" s="154"/>
    </row>
    <row r="110" spans="2:12" x14ac:dyDescent="0.25">
      <c r="B110" s="150"/>
      <c r="C110" s="151" t="s">
        <v>160</v>
      </c>
      <c r="D110" s="136"/>
      <c r="E110" s="143"/>
      <c r="F110" s="147" t="s">
        <v>161</v>
      </c>
      <c r="G110" s="157">
        <f>SUM(G111)</f>
        <v>0</v>
      </c>
      <c r="H110" s="158">
        <v>7000</v>
      </c>
      <c r="I110" s="158">
        <v>7000</v>
      </c>
      <c r="J110" s="157">
        <f>J111</f>
        <v>154773.81</v>
      </c>
      <c r="K110" s="144" t="e">
        <f t="shared" ref="K110" si="21">J110/G110*100</f>
        <v>#DIV/0!</v>
      </c>
      <c r="L110" s="144">
        <f>J110/H110*100</f>
        <v>2211.0544285714286</v>
      </c>
    </row>
    <row r="111" spans="2:12" x14ac:dyDescent="0.25">
      <c r="B111" s="152"/>
      <c r="C111" s="138"/>
      <c r="D111" s="153" t="s">
        <v>162</v>
      </c>
      <c r="E111" s="142"/>
      <c r="F111" s="152" t="s">
        <v>163</v>
      </c>
      <c r="G111" s="127">
        <f>SUM(G112)</f>
        <v>0</v>
      </c>
      <c r="H111" s="117"/>
      <c r="I111" s="117"/>
      <c r="J111" s="127">
        <f>J112</f>
        <v>154773.81</v>
      </c>
      <c r="K111" s="154">
        <v>0</v>
      </c>
      <c r="L111" s="154"/>
    </row>
    <row r="112" spans="2:12" x14ac:dyDescent="0.25">
      <c r="B112" s="152"/>
      <c r="C112" s="138"/>
      <c r="D112" s="138"/>
      <c r="E112" s="153" t="s">
        <v>164</v>
      </c>
      <c r="F112" s="152" t="s">
        <v>163</v>
      </c>
      <c r="G112" s="127">
        <v>0</v>
      </c>
      <c r="H112" s="117"/>
      <c r="I112" s="117"/>
      <c r="J112" s="127">
        <v>154773.81</v>
      </c>
      <c r="K112" s="154">
        <v>0</v>
      </c>
      <c r="L112" s="154"/>
    </row>
    <row r="113" spans="2:12" ht="15" customHeight="1" x14ac:dyDescent="0.25"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</row>
    <row r="114" spans="2:12" x14ac:dyDescent="0.25"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</row>
    <row r="115" spans="2:12" ht="4.5" customHeight="1" x14ac:dyDescent="0.25"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</row>
  </sheetData>
  <mergeCells count="7">
    <mergeCell ref="B48:F48"/>
    <mergeCell ref="B49:F49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4"/>
  <sheetViews>
    <sheetView workbookViewId="0">
      <selection activeCell="D44" sqref="D44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3"/>
      <c r="C1" s="33"/>
      <c r="D1" s="33"/>
      <c r="E1" s="33"/>
      <c r="F1" s="3"/>
      <c r="G1" s="3"/>
      <c r="H1" s="3"/>
    </row>
    <row r="2" spans="2:9" ht="15.75" customHeight="1" x14ac:dyDescent="0.2">
      <c r="B2" s="206" t="s">
        <v>165</v>
      </c>
      <c r="C2" s="206"/>
      <c r="D2" s="206"/>
      <c r="E2" s="206"/>
      <c r="F2" s="206"/>
      <c r="G2" s="206"/>
      <c r="H2" s="206"/>
    </row>
    <row r="3" spans="2:9" x14ac:dyDescent="0.2">
      <c r="B3" s="33"/>
      <c r="C3" s="33"/>
      <c r="D3" s="33"/>
      <c r="E3" s="33"/>
      <c r="F3" s="3"/>
      <c r="G3" s="3"/>
      <c r="H3" s="3"/>
    </row>
    <row r="4" spans="2:9" ht="33.75" customHeight="1" x14ac:dyDescent="0.2">
      <c r="B4" s="24" t="s">
        <v>3</v>
      </c>
      <c r="C4" s="132" t="s">
        <v>280</v>
      </c>
      <c r="D4" s="132" t="s">
        <v>289</v>
      </c>
      <c r="E4" s="132" t="s">
        <v>290</v>
      </c>
      <c r="F4" s="132" t="s">
        <v>293</v>
      </c>
      <c r="G4" s="132" t="s">
        <v>4</v>
      </c>
      <c r="H4" s="132" t="s">
        <v>5</v>
      </c>
    </row>
    <row r="5" spans="2:9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24" t="s">
        <v>273</v>
      </c>
    </row>
    <row r="6" spans="2:9" x14ac:dyDescent="0.2">
      <c r="B6" s="16" t="s">
        <v>166</v>
      </c>
      <c r="C6" s="37">
        <f>C7+C9+C11+C13+C16+C18</f>
        <v>711762.67999999993</v>
      </c>
      <c r="D6" s="111">
        <f>D7+D9+D11+D13+D16+D18</f>
        <v>1270268</v>
      </c>
      <c r="E6" s="111">
        <f>E7+E9+E11+E13+E16+E18</f>
        <v>1270268</v>
      </c>
      <c r="F6" s="83">
        <f>F7+F9+F11+F13+F16+F18</f>
        <v>1069288.9100000001</v>
      </c>
      <c r="G6" s="38">
        <f>F6/C6*100</f>
        <v>150.23110090571203</v>
      </c>
      <c r="H6" s="38">
        <f t="shared" ref="H6:H15" si="0">F6/D6*100</f>
        <v>84.178213573828529</v>
      </c>
      <c r="I6" s="45"/>
    </row>
    <row r="7" spans="2:9" ht="15" customHeight="1" x14ac:dyDescent="0.2">
      <c r="B7" s="16" t="s">
        <v>167</v>
      </c>
      <c r="C7" s="37">
        <f>C8</f>
        <v>386394.95</v>
      </c>
      <c r="D7" s="111">
        <f>D8</f>
        <v>850000</v>
      </c>
      <c r="E7" s="111">
        <f>E8</f>
        <v>850000</v>
      </c>
      <c r="F7" s="83">
        <f t="shared" ref="F7" si="1">F8</f>
        <v>457169.71</v>
      </c>
      <c r="G7" s="38">
        <f t="shared" ref="G7:G10" si="2">F7/C7*100</f>
        <v>118.31668866272709</v>
      </c>
      <c r="H7" s="38">
        <f t="shared" si="0"/>
        <v>53.784671764705884</v>
      </c>
    </row>
    <row r="8" spans="2:9" ht="15.75" customHeight="1" x14ac:dyDescent="0.2">
      <c r="B8" s="51" t="s">
        <v>168</v>
      </c>
      <c r="C8" s="40">
        <v>386394.95</v>
      </c>
      <c r="D8" s="112">
        <v>850000</v>
      </c>
      <c r="E8" s="112">
        <v>850000</v>
      </c>
      <c r="F8" s="84">
        <v>457169.71</v>
      </c>
      <c r="G8" s="41">
        <f t="shared" si="2"/>
        <v>118.31668866272709</v>
      </c>
      <c r="H8" s="41">
        <f t="shared" si="0"/>
        <v>53.784671764705884</v>
      </c>
    </row>
    <row r="9" spans="2:9" ht="15" customHeight="1" x14ac:dyDescent="0.2">
      <c r="B9" s="16" t="s">
        <v>169</v>
      </c>
      <c r="C9" s="37">
        <f>C10</f>
        <v>85562.17</v>
      </c>
      <c r="D9" s="111">
        <f>D10</f>
        <v>126543</v>
      </c>
      <c r="E9" s="111">
        <f>E10</f>
        <v>126543</v>
      </c>
      <c r="F9" s="83">
        <f t="shared" ref="F9" si="3">F10</f>
        <v>77234.710000000006</v>
      </c>
      <c r="G9" s="38">
        <f t="shared" si="2"/>
        <v>90.267357641817654</v>
      </c>
      <c r="H9" s="38">
        <f t="shared" si="0"/>
        <v>61.034359861865141</v>
      </c>
    </row>
    <row r="10" spans="2:9" ht="15" customHeight="1" x14ac:dyDescent="0.2">
      <c r="B10" s="39" t="s">
        <v>170</v>
      </c>
      <c r="C10" s="40">
        <v>85562.17</v>
      </c>
      <c r="D10" s="112">
        <v>126543</v>
      </c>
      <c r="E10" s="112">
        <v>126543</v>
      </c>
      <c r="F10" s="84">
        <v>77234.710000000006</v>
      </c>
      <c r="G10" s="41">
        <f t="shared" si="2"/>
        <v>90.267357641817654</v>
      </c>
      <c r="H10" s="41">
        <f t="shared" si="0"/>
        <v>61.034359861865141</v>
      </c>
    </row>
    <row r="11" spans="2:9" ht="15" customHeight="1" x14ac:dyDescent="0.2">
      <c r="B11" s="16" t="s">
        <v>171</v>
      </c>
      <c r="C11" s="37">
        <f>C12</f>
        <v>130291.24</v>
      </c>
      <c r="D11" s="111">
        <f>D12</f>
        <v>188875</v>
      </c>
      <c r="E11" s="111">
        <f>E12</f>
        <v>188875</v>
      </c>
      <c r="F11" s="83">
        <f t="shared" ref="F11" si="4">F12</f>
        <v>162506.93</v>
      </c>
      <c r="G11" s="38">
        <f>F11/C11*100</f>
        <v>124.72590636177843</v>
      </c>
      <c r="H11" s="38">
        <f t="shared" si="0"/>
        <v>86.039407015221698</v>
      </c>
    </row>
    <row r="12" spans="2:9" ht="15" customHeight="1" x14ac:dyDescent="0.2">
      <c r="B12" s="42" t="s">
        <v>172</v>
      </c>
      <c r="C12" s="40">
        <v>130291.24</v>
      </c>
      <c r="D12" s="112">
        <v>188875</v>
      </c>
      <c r="E12" s="112">
        <v>188875</v>
      </c>
      <c r="F12" s="84">
        <v>162506.93</v>
      </c>
      <c r="G12" s="41">
        <f>F12/C12*100</f>
        <v>124.72590636177843</v>
      </c>
      <c r="H12" s="41">
        <f t="shared" si="0"/>
        <v>86.039407015221698</v>
      </c>
    </row>
    <row r="13" spans="2:9" x14ac:dyDescent="0.2">
      <c r="B13" s="16" t="s">
        <v>173</v>
      </c>
      <c r="C13" s="37">
        <f>C15</f>
        <v>107347.74</v>
      </c>
      <c r="D13" s="37">
        <f>D15</f>
        <v>100000</v>
      </c>
      <c r="E13" s="37">
        <f>E15</f>
        <v>100000</v>
      </c>
      <c r="F13" s="37">
        <f>F15+F14</f>
        <v>372377.56</v>
      </c>
      <c r="G13" s="37">
        <f>F13/C13*100</f>
        <v>346.88905420831401</v>
      </c>
      <c r="H13" s="37">
        <f>F13/D13*100</f>
        <v>372.37756000000002</v>
      </c>
    </row>
    <row r="14" spans="2:9" x14ac:dyDescent="0.2">
      <c r="B14" s="91" t="s">
        <v>300</v>
      </c>
      <c r="C14" s="40">
        <v>0</v>
      </c>
      <c r="D14" s="112">
        <v>0</v>
      </c>
      <c r="E14" s="112">
        <v>0</v>
      </c>
      <c r="F14" s="84">
        <v>1000</v>
      </c>
      <c r="G14" s="41">
        <v>0</v>
      </c>
      <c r="H14" s="41">
        <v>0</v>
      </c>
    </row>
    <row r="15" spans="2:9" x14ac:dyDescent="0.2">
      <c r="B15" s="42" t="s">
        <v>174</v>
      </c>
      <c r="C15" s="40">
        <v>107347.74</v>
      </c>
      <c r="D15" s="112">
        <v>100000</v>
      </c>
      <c r="E15" s="112">
        <v>100000</v>
      </c>
      <c r="F15" s="84">
        <v>371377.56</v>
      </c>
      <c r="G15" s="41">
        <f>F15/C15*100</f>
        <v>345.95750222594341</v>
      </c>
      <c r="H15" s="41">
        <f t="shared" si="0"/>
        <v>371.37756000000002</v>
      </c>
    </row>
    <row r="16" spans="2:9" ht="15.75" customHeight="1" x14ac:dyDescent="0.2">
      <c r="B16" s="16" t="s">
        <v>175</v>
      </c>
      <c r="C16" s="37">
        <f>C17</f>
        <v>2166.58</v>
      </c>
      <c r="D16" s="111">
        <f>D17</f>
        <v>2350</v>
      </c>
      <c r="E16" s="111">
        <f>E17</f>
        <v>2350</v>
      </c>
      <c r="F16" s="83">
        <f t="shared" ref="F16" si="5">F17</f>
        <v>0</v>
      </c>
      <c r="G16" s="38">
        <v>0</v>
      </c>
      <c r="H16" s="38">
        <f>F16/D16*100</f>
        <v>0</v>
      </c>
    </row>
    <row r="17" spans="2:11" ht="15" customHeight="1" x14ac:dyDescent="0.2">
      <c r="B17" s="42" t="s">
        <v>176</v>
      </c>
      <c r="C17" s="40">
        <v>2166.58</v>
      </c>
      <c r="D17" s="112">
        <v>2350</v>
      </c>
      <c r="E17" s="112">
        <v>2350</v>
      </c>
      <c r="F17" s="84">
        <v>0</v>
      </c>
      <c r="G17" s="41">
        <v>0</v>
      </c>
      <c r="H17" s="41">
        <f>F17/D17*100</f>
        <v>0</v>
      </c>
    </row>
    <row r="18" spans="2:11" ht="24.75" customHeight="1" x14ac:dyDescent="0.2">
      <c r="B18" s="16" t="s">
        <v>177</v>
      </c>
      <c r="C18" s="95">
        <f>C19</f>
        <v>0</v>
      </c>
      <c r="D18" s="113">
        <f>D19</f>
        <v>2500</v>
      </c>
      <c r="E18" s="113">
        <f>E19</f>
        <v>2500</v>
      </c>
      <c r="F18" s="96">
        <f t="shared" ref="F18" si="6">F19</f>
        <v>0</v>
      </c>
      <c r="G18" s="102">
        <v>0</v>
      </c>
      <c r="H18" s="38">
        <f>F18/D18*100</f>
        <v>0</v>
      </c>
    </row>
    <row r="19" spans="2:11" ht="42" customHeight="1" x14ac:dyDescent="0.2">
      <c r="B19" s="42" t="s">
        <v>178</v>
      </c>
      <c r="C19" s="97">
        <v>0</v>
      </c>
      <c r="D19" s="114">
        <v>2500</v>
      </c>
      <c r="E19" s="114">
        <v>2500</v>
      </c>
      <c r="F19" s="98">
        <v>0</v>
      </c>
      <c r="G19" s="41">
        <v>0</v>
      </c>
      <c r="H19" s="41">
        <f>F19/D19*100</f>
        <v>0</v>
      </c>
    </row>
    <row r="20" spans="2:11" ht="19.5" customHeight="1" x14ac:dyDescent="0.2">
      <c r="B20" s="42"/>
      <c r="C20" s="40"/>
      <c r="D20" s="115"/>
      <c r="E20" s="115"/>
      <c r="F20" s="84"/>
      <c r="G20" s="41"/>
      <c r="H20" s="41"/>
    </row>
    <row r="21" spans="2:11" ht="15.75" customHeight="1" x14ac:dyDescent="0.2">
      <c r="B21" s="16" t="s">
        <v>81</v>
      </c>
      <c r="C21" s="43">
        <f>C22+C24+C26+C28+C31+C33</f>
        <v>586676.1</v>
      </c>
      <c r="D21" s="29">
        <f>D22+D24+D26+D28+D31+D33</f>
        <v>1285268</v>
      </c>
      <c r="E21" s="29">
        <f>E22+E24+E26+E28+E31+E33</f>
        <v>1285268</v>
      </c>
      <c r="F21" s="85">
        <f>F22+F24+F26+F28+F31+F33</f>
        <v>782767.12999999989</v>
      </c>
      <c r="G21" s="38">
        <f>F21/C21*100</f>
        <v>133.42406994251169</v>
      </c>
      <c r="H21" s="38">
        <f t="shared" ref="H21:H30" si="7">F21/D21*100</f>
        <v>60.903028006610285</v>
      </c>
    </row>
    <row r="22" spans="2:11" ht="15.75" customHeight="1" x14ac:dyDescent="0.2">
      <c r="B22" s="16" t="s">
        <v>167</v>
      </c>
      <c r="C22" s="44">
        <f>SUM(C23)</f>
        <v>386394.95</v>
      </c>
      <c r="D22" s="116">
        <f>SUM(D23)</f>
        <v>850000</v>
      </c>
      <c r="E22" s="116">
        <f>SUM(E23)</f>
        <v>850000</v>
      </c>
      <c r="F22" s="44">
        <f t="shared" ref="F22" si="8">SUM(F23)</f>
        <v>457715.8</v>
      </c>
      <c r="G22" s="38">
        <f t="shared" ref="G22:G30" si="9">F22/C22*100</f>
        <v>118.45801814956431</v>
      </c>
      <c r="H22" s="38">
        <f t="shared" si="7"/>
        <v>53.848917647058826</v>
      </c>
    </row>
    <row r="23" spans="2:11" s="89" customFormat="1" x14ac:dyDescent="0.2">
      <c r="B23" s="86" t="s">
        <v>168</v>
      </c>
      <c r="C23" s="87">
        <v>386394.95</v>
      </c>
      <c r="D23" s="117">
        <v>850000</v>
      </c>
      <c r="E23" s="117">
        <v>850000</v>
      </c>
      <c r="F23" s="87">
        <v>457715.8</v>
      </c>
      <c r="G23" s="88">
        <f t="shared" si="9"/>
        <v>118.45801814956431</v>
      </c>
      <c r="H23" s="88">
        <f t="shared" si="7"/>
        <v>53.848917647058826</v>
      </c>
    </row>
    <row r="24" spans="2:11" x14ac:dyDescent="0.2">
      <c r="B24" s="16" t="s">
        <v>169</v>
      </c>
      <c r="C24" s="44">
        <f>SUM(C25)</f>
        <v>84757</v>
      </c>
      <c r="D24" s="116">
        <f>SUM(D25)</f>
        <v>126543</v>
      </c>
      <c r="E24" s="116">
        <f>SUM(E25)</f>
        <v>126543</v>
      </c>
      <c r="F24" s="44">
        <f t="shared" ref="F24" si="10">SUM(F25)</f>
        <v>50291.6</v>
      </c>
      <c r="G24" s="38">
        <f t="shared" si="9"/>
        <v>59.336220017225713</v>
      </c>
      <c r="H24" s="38">
        <f t="shared" si="7"/>
        <v>39.742696158618017</v>
      </c>
    </row>
    <row r="25" spans="2:11" s="89" customFormat="1" x14ac:dyDescent="0.2">
      <c r="B25" s="90" t="s">
        <v>170</v>
      </c>
      <c r="C25" s="87">
        <v>84757</v>
      </c>
      <c r="D25" s="117">
        <v>126543</v>
      </c>
      <c r="E25" s="117">
        <v>126543</v>
      </c>
      <c r="F25" s="87">
        <f>50219.61+71.99</f>
        <v>50291.6</v>
      </c>
      <c r="G25" s="88">
        <f t="shared" si="9"/>
        <v>59.336220017225713</v>
      </c>
      <c r="H25" s="88">
        <f t="shared" si="7"/>
        <v>39.742696158618017</v>
      </c>
    </row>
    <row r="26" spans="2:11" x14ac:dyDescent="0.2">
      <c r="B26" s="16" t="s">
        <v>171</v>
      </c>
      <c r="C26" s="44">
        <f>C27</f>
        <v>100501.6</v>
      </c>
      <c r="D26" s="116">
        <f>D27</f>
        <v>203875</v>
      </c>
      <c r="E26" s="116">
        <f>E27</f>
        <v>203875</v>
      </c>
      <c r="F26" s="44">
        <f t="shared" ref="F26" si="11">F27</f>
        <v>82769.02</v>
      </c>
      <c r="G26" s="38">
        <f t="shared" si="9"/>
        <v>82.355922691778034</v>
      </c>
      <c r="H26" s="38">
        <f t="shared" si="7"/>
        <v>40.597925199264253</v>
      </c>
    </row>
    <row r="27" spans="2:11" s="89" customFormat="1" x14ac:dyDescent="0.2">
      <c r="B27" s="91" t="s">
        <v>172</v>
      </c>
      <c r="C27" s="87">
        <v>100501.6</v>
      </c>
      <c r="D27" s="117">
        <v>203875</v>
      </c>
      <c r="E27" s="117">
        <v>203875</v>
      </c>
      <c r="F27" s="87">
        <f>74829.14+7939.88</f>
        <v>82769.02</v>
      </c>
      <c r="G27" s="88">
        <f t="shared" si="9"/>
        <v>82.355922691778034</v>
      </c>
      <c r="H27" s="88">
        <f t="shared" si="7"/>
        <v>40.597925199264253</v>
      </c>
    </row>
    <row r="28" spans="2:11" x14ac:dyDescent="0.2">
      <c r="B28" s="16" t="s">
        <v>173</v>
      </c>
      <c r="C28" s="44">
        <f>SUM(C30:C30)</f>
        <v>12855.97</v>
      </c>
      <c r="D28" s="116">
        <f>SUM(D30:D30)</f>
        <v>100000</v>
      </c>
      <c r="E28" s="116">
        <f>SUM(E30:E30)</f>
        <v>100000</v>
      </c>
      <c r="F28" s="44">
        <f>SUM(F29:F30)</f>
        <v>191990.71</v>
      </c>
      <c r="G28" s="38">
        <f t="shared" si="9"/>
        <v>1493.3973087989471</v>
      </c>
      <c r="H28" s="38">
        <f t="shared" si="7"/>
        <v>191.99070999999998</v>
      </c>
    </row>
    <row r="29" spans="2:11" s="89" customFormat="1" x14ac:dyDescent="0.2">
      <c r="B29" s="91" t="s">
        <v>300</v>
      </c>
      <c r="C29" s="87">
        <v>0</v>
      </c>
      <c r="D29" s="117">
        <v>0</v>
      </c>
      <c r="E29" s="117">
        <v>0</v>
      </c>
      <c r="F29" s="87">
        <v>1000</v>
      </c>
      <c r="G29" s="88">
        <v>0</v>
      </c>
      <c r="H29" s="88">
        <v>0</v>
      </c>
    </row>
    <row r="30" spans="2:11" s="89" customFormat="1" x14ac:dyDescent="0.2">
      <c r="B30" s="91" t="s">
        <v>174</v>
      </c>
      <c r="C30" s="87">
        <v>12855.97</v>
      </c>
      <c r="D30" s="117">
        <v>100000</v>
      </c>
      <c r="E30" s="117">
        <v>100000</v>
      </c>
      <c r="F30" s="87">
        <f>27450.96+164539.75-1000</f>
        <v>190990.71</v>
      </c>
      <c r="G30" s="88">
        <f t="shared" si="9"/>
        <v>1485.6188214502679</v>
      </c>
      <c r="H30" s="88">
        <f t="shared" si="7"/>
        <v>190.99070999999998</v>
      </c>
    </row>
    <row r="31" spans="2:11" ht="15" customHeight="1" x14ac:dyDescent="0.2">
      <c r="B31" s="16" t="s">
        <v>175</v>
      </c>
      <c r="C31" s="44">
        <f>C32</f>
        <v>2166.58</v>
      </c>
      <c r="D31" s="116">
        <f>D32</f>
        <v>2350</v>
      </c>
      <c r="E31" s="116">
        <f>E32</f>
        <v>2350</v>
      </c>
      <c r="F31" s="44">
        <f t="shared" ref="F31" si="12">F32</f>
        <v>0</v>
      </c>
      <c r="G31" s="102">
        <f>SUM(G32)</f>
        <v>0</v>
      </c>
      <c r="H31" s="38">
        <f>F31/D31*100</f>
        <v>0</v>
      </c>
      <c r="I31" s="46"/>
      <c r="J31" s="46"/>
      <c r="K31" s="46"/>
    </row>
    <row r="32" spans="2:11" s="89" customFormat="1" x14ac:dyDescent="0.2">
      <c r="B32" s="91" t="s">
        <v>176</v>
      </c>
      <c r="C32" s="87">
        <v>2166.58</v>
      </c>
      <c r="D32" s="117">
        <v>2350</v>
      </c>
      <c r="E32" s="117">
        <v>2350</v>
      </c>
      <c r="F32" s="87">
        <v>0</v>
      </c>
      <c r="G32" s="88">
        <v>0</v>
      </c>
      <c r="H32" s="88">
        <f>F32/D32*100</f>
        <v>0</v>
      </c>
      <c r="I32" s="92"/>
      <c r="J32" s="92"/>
      <c r="K32" s="92"/>
    </row>
    <row r="33" spans="2:11" ht="38.25" x14ac:dyDescent="0.2">
      <c r="B33" s="16" t="s">
        <v>177</v>
      </c>
      <c r="C33" s="93">
        <f>C34</f>
        <v>0</v>
      </c>
      <c r="D33" s="118">
        <f>D34</f>
        <v>2500</v>
      </c>
      <c r="E33" s="118">
        <f>E34</f>
        <v>2500</v>
      </c>
      <c r="F33" s="93">
        <f t="shared" ref="F33" si="13">F34</f>
        <v>0</v>
      </c>
      <c r="G33" s="102">
        <v>0</v>
      </c>
      <c r="H33" s="38">
        <f>F33/D33*100</f>
        <v>0</v>
      </c>
      <c r="I33" s="46"/>
      <c r="J33" s="46"/>
      <c r="K33" s="46"/>
    </row>
    <row r="34" spans="2:11" s="89" customFormat="1" ht="38.25" x14ac:dyDescent="0.2">
      <c r="B34" s="91" t="s">
        <v>178</v>
      </c>
      <c r="C34" s="94"/>
      <c r="D34" s="119">
        <v>2500</v>
      </c>
      <c r="E34" s="119">
        <v>2500</v>
      </c>
      <c r="F34" s="94">
        <v>0</v>
      </c>
      <c r="G34" s="88">
        <v>0</v>
      </c>
      <c r="H34" s="88">
        <f>F34/D34*100</f>
        <v>0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F7" sqref="F7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3"/>
      <c r="C1" s="33"/>
      <c r="D1" s="33"/>
      <c r="E1" s="33"/>
      <c r="F1" s="3"/>
      <c r="G1" s="3"/>
      <c r="H1" s="3"/>
    </row>
    <row r="2" spans="2:8" ht="15.75" customHeight="1" x14ac:dyDescent="0.2">
      <c r="B2" s="207" t="s">
        <v>179</v>
      </c>
      <c r="C2" s="207"/>
      <c r="D2" s="207"/>
      <c r="E2" s="207"/>
      <c r="F2" s="207"/>
      <c r="G2" s="207"/>
      <c r="H2" s="207"/>
    </row>
    <row r="3" spans="2:8" x14ac:dyDescent="0.2">
      <c r="B3" s="33"/>
      <c r="C3" s="33"/>
      <c r="D3" s="33"/>
      <c r="E3" s="33"/>
      <c r="F3" s="3"/>
      <c r="G3" s="3"/>
      <c r="H3" s="3"/>
    </row>
    <row r="4" spans="2:8" ht="25.5" x14ac:dyDescent="0.2">
      <c r="B4" s="24" t="s">
        <v>3</v>
      </c>
      <c r="C4" s="132" t="s">
        <v>280</v>
      </c>
      <c r="D4" s="132" t="s">
        <v>289</v>
      </c>
      <c r="E4" s="132" t="s">
        <v>290</v>
      </c>
      <c r="F4" s="132" t="s">
        <v>293</v>
      </c>
      <c r="G4" s="132" t="s">
        <v>4</v>
      </c>
      <c r="H4" s="132" t="s">
        <v>5</v>
      </c>
    </row>
    <row r="5" spans="2:8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99" t="s">
        <v>273</v>
      </c>
    </row>
    <row r="6" spans="2:8" ht="15.75" customHeight="1" x14ac:dyDescent="0.2">
      <c r="B6" s="16" t="s">
        <v>81</v>
      </c>
      <c r="C6" s="34">
        <f>C7</f>
        <v>586676.1</v>
      </c>
      <c r="D6" s="120">
        <f t="shared" ref="D6:F7" si="0">D7</f>
        <v>1285268</v>
      </c>
      <c r="E6" s="120">
        <f t="shared" si="0"/>
        <v>1285268</v>
      </c>
      <c r="F6" s="34">
        <f t="shared" si="0"/>
        <v>782767.12999999989</v>
      </c>
      <c r="G6" s="35">
        <f>F6/C6*100</f>
        <v>133.42406994251169</v>
      </c>
      <c r="H6" s="35">
        <f>F6/D6*100</f>
        <v>60.903028006610285</v>
      </c>
    </row>
    <row r="7" spans="2:8" x14ac:dyDescent="0.2">
      <c r="B7" s="36" t="s">
        <v>180</v>
      </c>
      <c r="C7" s="104">
        <f>C8</f>
        <v>586676.1</v>
      </c>
      <c r="D7" s="121">
        <f t="shared" si="0"/>
        <v>1285268</v>
      </c>
      <c r="E7" s="121">
        <f t="shared" si="0"/>
        <v>1285268</v>
      </c>
      <c r="F7" s="104">
        <f t="shared" si="0"/>
        <v>782767.12999999989</v>
      </c>
      <c r="G7" s="105">
        <f>F7/C7*100</f>
        <v>133.42406994251169</v>
      </c>
      <c r="H7" s="105">
        <f>F7/D7*100</f>
        <v>60.903028006610285</v>
      </c>
    </row>
    <row r="8" spans="2:8" x14ac:dyDescent="0.2">
      <c r="B8" s="36" t="s">
        <v>181</v>
      </c>
      <c r="C8" s="104">
        <v>586676.1</v>
      </c>
      <c r="D8" s="121">
        <v>1285268</v>
      </c>
      <c r="E8" s="121">
        <v>1285268</v>
      </c>
      <c r="F8" s="104">
        <v>782767.12999999989</v>
      </c>
      <c r="G8" s="105">
        <f>F8/C8*100</f>
        <v>133.42406994251169</v>
      </c>
      <c r="H8" s="105">
        <f>F8/D8*100</f>
        <v>60.903028006610285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workbookViewId="0">
      <selection activeCell="J8" sqref="J8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2" ht="15.75" customHeight="1" x14ac:dyDescent="0.25">
      <c r="B2" s="206" t="s">
        <v>0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2:12" ht="18" x14ac:dyDescent="0.25">
      <c r="B3" s="23"/>
      <c r="C3" s="23"/>
      <c r="D3" s="23"/>
      <c r="E3" s="23"/>
      <c r="F3" s="23"/>
      <c r="G3" s="23"/>
      <c r="H3" s="23"/>
      <c r="I3" s="23"/>
      <c r="J3" s="3"/>
      <c r="K3" s="3"/>
      <c r="L3" s="3"/>
    </row>
    <row r="4" spans="2:12" ht="18" customHeight="1" x14ac:dyDescent="0.25">
      <c r="B4" s="206" t="s">
        <v>182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2:12" ht="15.75" customHeight="1" x14ac:dyDescent="0.25">
      <c r="B5" s="206" t="s">
        <v>183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2:12" ht="18" x14ac:dyDescent="0.25">
      <c r="B6" s="23"/>
      <c r="C6" s="23"/>
      <c r="D6" s="23"/>
      <c r="E6" s="23"/>
      <c r="F6" s="23"/>
      <c r="G6" s="23"/>
      <c r="H6" s="23"/>
      <c r="I6" s="23"/>
      <c r="J6" s="3"/>
      <c r="K6" s="3"/>
      <c r="L6" s="3"/>
    </row>
    <row r="7" spans="2:12" ht="25.5" customHeight="1" x14ac:dyDescent="0.25">
      <c r="B7" s="208" t="s">
        <v>3</v>
      </c>
      <c r="C7" s="209"/>
      <c r="D7" s="209"/>
      <c r="E7" s="209"/>
      <c r="F7" s="210"/>
      <c r="G7" s="132" t="s">
        <v>280</v>
      </c>
      <c r="H7" s="132" t="s">
        <v>289</v>
      </c>
      <c r="I7" s="132" t="s">
        <v>278</v>
      </c>
      <c r="J7" s="132" t="s">
        <v>293</v>
      </c>
      <c r="K7" s="132" t="s">
        <v>4</v>
      </c>
      <c r="L7" s="132" t="s">
        <v>5</v>
      </c>
    </row>
    <row r="8" spans="2:12" x14ac:dyDescent="0.25">
      <c r="B8" s="208">
        <v>1</v>
      </c>
      <c r="C8" s="209"/>
      <c r="D8" s="209"/>
      <c r="E8" s="209"/>
      <c r="F8" s="210"/>
      <c r="G8" s="28">
        <v>2</v>
      </c>
      <c r="H8" s="28">
        <v>3</v>
      </c>
      <c r="I8" s="28">
        <v>4</v>
      </c>
      <c r="J8" s="28">
        <v>5</v>
      </c>
      <c r="K8" s="28" t="s">
        <v>6</v>
      </c>
      <c r="L8" s="100" t="s">
        <v>273</v>
      </c>
    </row>
    <row r="9" spans="2:12" ht="25.5" x14ac:dyDescent="0.25">
      <c r="B9" s="16">
        <v>8</v>
      </c>
      <c r="C9" s="16"/>
      <c r="D9" s="16"/>
      <c r="E9" s="16"/>
      <c r="F9" s="16" t="s">
        <v>184</v>
      </c>
      <c r="G9" s="43">
        <v>0</v>
      </c>
      <c r="H9" s="29">
        <v>0</v>
      </c>
      <c r="I9" s="29">
        <v>0</v>
      </c>
      <c r="J9" s="167">
        <v>0</v>
      </c>
      <c r="K9" s="167">
        <v>0</v>
      </c>
      <c r="L9" s="167">
        <v>0</v>
      </c>
    </row>
    <row r="10" spans="2:12" ht="25.5" x14ac:dyDescent="0.25">
      <c r="B10" s="30">
        <v>5</v>
      </c>
      <c r="C10" s="30"/>
      <c r="D10" s="30"/>
      <c r="E10" s="30"/>
      <c r="F10" s="31" t="s">
        <v>185</v>
      </c>
      <c r="G10" s="170">
        <v>0</v>
      </c>
      <c r="H10" s="171">
        <v>0</v>
      </c>
      <c r="I10" s="171">
        <v>0</v>
      </c>
      <c r="J10" s="172">
        <v>0</v>
      </c>
      <c r="K10" s="172">
        <v>0</v>
      </c>
      <c r="L10" s="172">
        <v>0</v>
      </c>
    </row>
    <row r="12" spans="2:12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2:12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2:12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F19" sqref="F19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3"/>
      <c r="C1" s="23"/>
      <c r="D1" s="23"/>
      <c r="E1" s="23"/>
      <c r="F1" s="3"/>
      <c r="G1" s="3"/>
      <c r="H1" s="3"/>
    </row>
    <row r="2" spans="2:8" ht="15.75" customHeight="1" x14ac:dyDescent="0.25">
      <c r="B2" s="206" t="s">
        <v>186</v>
      </c>
      <c r="C2" s="206"/>
      <c r="D2" s="206"/>
      <c r="E2" s="206"/>
      <c r="F2" s="206"/>
      <c r="G2" s="206"/>
      <c r="H2" s="206"/>
    </row>
    <row r="3" spans="2:8" ht="18" x14ac:dyDescent="0.25">
      <c r="B3" s="23"/>
      <c r="C3" s="23"/>
      <c r="D3" s="23"/>
      <c r="E3" s="23"/>
      <c r="F3" s="3"/>
      <c r="G3" s="3"/>
      <c r="H3" s="3"/>
    </row>
    <row r="4" spans="2:8" ht="25.5" x14ac:dyDescent="0.25">
      <c r="B4" s="24" t="s">
        <v>3</v>
      </c>
      <c r="C4" s="132" t="s">
        <v>280</v>
      </c>
      <c r="D4" s="132" t="s">
        <v>289</v>
      </c>
      <c r="E4" s="132" t="s">
        <v>290</v>
      </c>
      <c r="F4" s="132" t="s">
        <v>293</v>
      </c>
      <c r="G4" s="132" t="s">
        <v>4</v>
      </c>
      <c r="H4" s="132" t="s">
        <v>5</v>
      </c>
    </row>
    <row r="5" spans="2:8" x14ac:dyDescent="0.25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6</v>
      </c>
      <c r="H5" s="99" t="s">
        <v>273</v>
      </c>
    </row>
    <row r="6" spans="2:8" x14ac:dyDescent="0.25">
      <c r="B6" s="16" t="s">
        <v>187</v>
      </c>
      <c r="C6" s="166">
        <v>0</v>
      </c>
      <c r="D6" s="25">
        <v>0</v>
      </c>
      <c r="E6" s="26">
        <v>0</v>
      </c>
      <c r="F6" s="168">
        <v>0</v>
      </c>
      <c r="G6" s="168">
        <v>0</v>
      </c>
      <c r="H6" s="168">
        <v>0</v>
      </c>
    </row>
    <row r="7" spans="2:8" ht="15.75" customHeight="1" x14ac:dyDescent="0.25">
      <c r="B7" s="16" t="s">
        <v>188</v>
      </c>
      <c r="C7" s="166">
        <v>0</v>
      </c>
      <c r="D7" s="25">
        <v>0</v>
      </c>
      <c r="E7" s="26">
        <v>0</v>
      </c>
      <c r="F7" s="168">
        <v>0</v>
      </c>
      <c r="G7" s="168">
        <v>0</v>
      </c>
      <c r="H7" s="168">
        <v>0</v>
      </c>
    </row>
    <row r="9" spans="2:8" x14ac:dyDescent="0.25">
      <c r="B9" s="27"/>
      <c r="C9" s="27"/>
      <c r="D9" s="27"/>
      <c r="E9" s="27"/>
      <c r="F9" s="27"/>
      <c r="G9" s="27"/>
      <c r="H9" s="27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162"/>
  <sheetViews>
    <sheetView tabSelected="1" topLeftCell="A34" workbookViewId="0">
      <selection activeCell="G158" sqref="G158"/>
    </sheetView>
  </sheetViews>
  <sheetFormatPr defaultColWidth="9.140625" defaultRowHeight="12.75" x14ac:dyDescent="0.2"/>
  <cols>
    <col min="1" max="1" width="9.140625" style="1"/>
    <col min="2" max="2" width="7.42578125" style="1" customWidth="1"/>
    <col min="3" max="3" width="8.140625" style="1" customWidth="1"/>
    <col min="4" max="4" width="51.42578125" style="1" customWidth="1"/>
    <col min="5" max="7" width="24.28515625" style="1" customWidth="1"/>
    <col min="8" max="8" width="15.7109375" style="1" customWidth="1"/>
    <col min="9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206" t="s">
        <v>189</v>
      </c>
      <c r="C2" s="206"/>
      <c r="D2" s="206"/>
      <c r="E2" s="206"/>
      <c r="F2" s="206"/>
      <c r="G2" s="206"/>
      <c r="H2" s="206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238" t="s">
        <v>190</v>
      </c>
      <c r="C4" s="238"/>
      <c r="D4" s="238"/>
      <c r="E4" s="238"/>
      <c r="F4" s="238"/>
      <c r="G4" s="238"/>
      <c r="H4" s="238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239" t="s">
        <v>3</v>
      </c>
      <c r="C6" s="240"/>
      <c r="D6" s="241"/>
      <c r="E6" s="101" t="s">
        <v>289</v>
      </c>
      <c r="F6" s="101" t="s">
        <v>290</v>
      </c>
      <c r="G6" s="101" t="s">
        <v>292</v>
      </c>
      <c r="H6" s="6" t="s">
        <v>5</v>
      </c>
    </row>
    <row r="7" spans="2:8" x14ac:dyDescent="0.2">
      <c r="B7" s="239">
        <v>1</v>
      </c>
      <c r="C7" s="240"/>
      <c r="D7" s="241"/>
      <c r="E7" s="6">
        <v>2</v>
      </c>
      <c r="F7" s="6">
        <v>3</v>
      </c>
      <c r="G7" s="6">
        <v>4</v>
      </c>
      <c r="H7" s="6" t="s">
        <v>191</v>
      </c>
    </row>
    <row r="8" spans="2:8" ht="15" x14ac:dyDescent="0.2">
      <c r="B8" s="242" t="s">
        <v>192</v>
      </c>
      <c r="C8" s="243"/>
      <c r="D8" s="7" t="s">
        <v>193</v>
      </c>
      <c r="E8" s="122">
        <f>E9</f>
        <v>1285268</v>
      </c>
      <c r="F8" s="122">
        <f>F9</f>
        <v>1285268</v>
      </c>
      <c r="G8" s="8">
        <f>G9</f>
        <v>782767.12999999989</v>
      </c>
      <c r="H8" s="8">
        <f>H9</f>
        <v>60.903028006610285</v>
      </c>
    </row>
    <row r="9" spans="2:8" ht="28.5" customHeight="1" x14ac:dyDescent="0.2">
      <c r="B9" s="229">
        <v>26514</v>
      </c>
      <c r="C9" s="244"/>
      <c r="D9" s="9" t="s">
        <v>194</v>
      </c>
      <c r="E9" s="123">
        <f>E10+E12+E14+E16+E19+E21</f>
        <v>1285268</v>
      </c>
      <c r="F9" s="123">
        <f>F10+F12+F14+F16+F19+F21</f>
        <v>1285268</v>
      </c>
      <c r="G9" s="10">
        <f>G10+G12+G14+G16+G19+G21</f>
        <v>782767.12999999989</v>
      </c>
      <c r="H9" s="11">
        <f t="shared" ref="H9:H28" si="0">G9/E9*100</f>
        <v>60.903028006610285</v>
      </c>
    </row>
    <row r="10" spans="2:8" ht="15.75" customHeight="1" x14ac:dyDescent="0.2">
      <c r="B10" s="232" t="s">
        <v>195</v>
      </c>
      <c r="C10" s="233"/>
      <c r="D10" s="9" t="s">
        <v>196</v>
      </c>
      <c r="E10" s="123">
        <v>850000</v>
      </c>
      <c r="F10" s="123">
        <v>850000</v>
      </c>
      <c r="G10" s="10">
        <f t="shared" ref="G10" si="1">G11</f>
        <v>457715.8</v>
      </c>
      <c r="H10" s="11">
        <f t="shared" si="0"/>
        <v>53.848917647058826</v>
      </c>
    </row>
    <row r="11" spans="2:8" ht="15.75" customHeight="1" x14ac:dyDescent="0.2">
      <c r="B11" s="234" t="s">
        <v>197</v>
      </c>
      <c r="C11" s="235"/>
      <c r="D11" s="12" t="s">
        <v>198</v>
      </c>
      <c r="E11" s="124"/>
      <c r="F11" s="124"/>
      <c r="G11" s="13">
        <v>457715.8</v>
      </c>
      <c r="H11" s="14"/>
    </row>
    <row r="12" spans="2:8" ht="15.75" customHeight="1" x14ac:dyDescent="0.2">
      <c r="B12" s="229" t="s">
        <v>199</v>
      </c>
      <c r="C12" s="230"/>
      <c r="D12" s="9" t="s">
        <v>200</v>
      </c>
      <c r="E12" s="123">
        <v>126543</v>
      </c>
      <c r="F12" s="123">
        <v>126543</v>
      </c>
      <c r="G12" s="10">
        <f t="shared" ref="G12" si="2">G13</f>
        <v>50291.6</v>
      </c>
      <c r="H12" s="11">
        <f t="shared" si="0"/>
        <v>39.742696158618017</v>
      </c>
    </row>
    <row r="13" spans="2:8" ht="15.75" customHeight="1" x14ac:dyDescent="0.2">
      <c r="B13" s="217" t="s">
        <v>201</v>
      </c>
      <c r="C13" s="218"/>
      <c r="D13" s="15" t="s">
        <v>200</v>
      </c>
      <c r="E13" s="124"/>
      <c r="F13" s="124"/>
      <c r="G13" s="13">
        <v>50291.6</v>
      </c>
      <c r="H13" s="14"/>
    </row>
    <row r="14" spans="2:8" ht="16.5" customHeight="1" x14ac:dyDescent="0.2">
      <c r="B14" s="229" t="s">
        <v>202</v>
      </c>
      <c r="C14" s="230"/>
      <c r="D14" s="16" t="s">
        <v>171</v>
      </c>
      <c r="E14" s="123">
        <v>203875</v>
      </c>
      <c r="F14" s="123">
        <v>203875</v>
      </c>
      <c r="G14" s="10">
        <f t="shared" ref="G14" si="3">G15</f>
        <v>82769.02</v>
      </c>
      <c r="H14" s="11">
        <f t="shared" si="0"/>
        <v>40.597925199264253</v>
      </c>
    </row>
    <row r="15" spans="2:8" ht="15.75" customHeight="1" x14ac:dyDescent="0.2">
      <c r="B15" s="231" t="s">
        <v>276</v>
      </c>
      <c r="C15" s="218"/>
      <c r="D15" s="17" t="s">
        <v>203</v>
      </c>
      <c r="E15" s="124"/>
      <c r="F15" s="124"/>
      <c r="G15" s="13">
        <v>82769.02</v>
      </c>
      <c r="H15" s="14"/>
    </row>
    <row r="16" spans="2:8" ht="15.75" customHeight="1" x14ac:dyDescent="0.2">
      <c r="B16" s="229" t="s">
        <v>204</v>
      </c>
      <c r="C16" s="230"/>
      <c r="D16" s="9" t="s">
        <v>205</v>
      </c>
      <c r="E16" s="123">
        <v>100000</v>
      </c>
      <c r="F16" s="123">
        <v>100000</v>
      </c>
      <c r="G16" s="10">
        <f>G17+G18</f>
        <v>191990.71</v>
      </c>
      <c r="H16" s="11">
        <f t="shared" si="0"/>
        <v>191.99070999999998</v>
      </c>
    </row>
    <row r="17" spans="2:8" ht="15.75" customHeight="1" x14ac:dyDescent="0.2">
      <c r="B17" s="217" t="s">
        <v>298</v>
      </c>
      <c r="C17" s="218"/>
      <c r="D17" s="12" t="s">
        <v>299</v>
      </c>
      <c r="E17" s="124"/>
      <c r="F17" s="124"/>
      <c r="G17" s="13">
        <v>1000</v>
      </c>
      <c r="H17" s="14"/>
    </row>
    <row r="18" spans="2:8" ht="15.75" customHeight="1" x14ac:dyDescent="0.2">
      <c r="B18" s="217" t="s">
        <v>206</v>
      </c>
      <c r="C18" s="218"/>
      <c r="D18" s="12" t="s">
        <v>207</v>
      </c>
      <c r="E18" s="124"/>
      <c r="F18" s="124"/>
      <c r="G18" s="13">
        <v>190990.71</v>
      </c>
      <c r="H18" s="14"/>
    </row>
    <row r="19" spans="2:8" ht="15.75" customHeight="1" x14ac:dyDescent="0.2">
      <c r="B19" s="232" t="s">
        <v>208</v>
      </c>
      <c r="C19" s="233"/>
      <c r="D19" s="9" t="s">
        <v>209</v>
      </c>
      <c r="E19" s="123">
        <v>2350</v>
      </c>
      <c r="F19" s="123">
        <v>2350</v>
      </c>
      <c r="G19" s="10">
        <f t="shared" ref="G19" si="4">G20</f>
        <v>0</v>
      </c>
      <c r="H19" s="11">
        <f t="shared" si="0"/>
        <v>0</v>
      </c>
    </row>
    <row r="20" spans="2:8" ht="15.75" customHeight="1" x14ac:dyDescent="0.2">
      <c r="B20" s="234" t="s">
        <v>210</v>
      </c>
      <c r="C20" s="235"/>
      <c r="D20" s="173" t="s">
        <v>288</v>
      </c>
      <c r="E20" s="124"/>
      <c r="F20" s="124"/>
      <c r="G20" s="13">
        <v>0</v>
      </c>
      <c r="H20" s="14"/>
    </row>
    <row r="21" spans="2:8" ht="15.75" customHeight="1" x14ac:dyDescent="0.2">
      <c r="B21" s="236" t="s">
        <v>211</v>
      </c>
      <c r="C21" s="237"/>
      <c r="D21" s="18" t="s">
        <v>212</v>
      </c>
      <c r="E21" s="123">
        <v>2500</v>
      </c>
      <c r="F21" s="123">
        <v>2500</v>
      </c>
      <c r="G21" s="10">
        <f t="shared" ref="G21" si="5">G22</f>
        <v>0</v>
      </c>
      <c r="H21" s="11">
        <f t="shared" si="0"/>
        <v>0</v>
      </c>
    </row>
    <row r="22" spans="2:8" ht="15.75" customHeight="1" x14ac:dyDescent="0.2">
      <c r="B22" s="234" t="s">
        <v>213</v>
      </c>
      <c r="C22" s="235"/>
      <c r="D22" s="19" t="s">
        <v>212</v>
      </c>
      <c r="E22" s="124"/>
      <c r="F22" s="124"/>
      <c r="G22" s="13">
        <v>0</v>
      </c>
      <c r="H22" s="14"/>
    </row>
    <row r="23" spans="2:8" ht="15.75" customHeight="1" x14ac:dyDescent="0.25">
      <c r="B23" s="214" t="s">
        <v>214</v>
      </c>
      <c r="C23" s="221"/>
      <c r="D23" s="222"/>
      <c r="E23" s="125">
        <f>E24</f>
        <v>1285268</v>
      </c>
      <c r="F23" s="125">
        <f t="shared" ref="F23:G23" si="6">F24</f>
        <v>1285268</v>
      </c>
      <c r="G23" s="20">
        <f t="shared" si="6"/>
        <v>782767.12999999989</v>
      </c>
      <c r="H23" s="11">
        <f t="shared" si="0"/>
        <v>60.903028006610285</v>
      </c>
    </row>
    <row r="24" spans="2:8" ht="14.25" customHeight="1" x14ac:dyDescent="0.2">
      <c r="B24" s="214" t="s">
        <v>215</v>
      </c>
      <c r="C24" s="223"/>
      <c r="D24" s="224"/>
      <c r="E24" s="123">
        <f>E25+E56+E61</f>
        <v>1285268</v>
      </c>
      <c r="F24" s="123">
        <f t="shared" ref="F24" si="7">F25+F56+F61</f>
        <v>1285268</v>
      </c>
      <c r="G24" s="10">
        <f>G25+G56+G61</f>
        <v>782767.12999999989</v>
      </c>
      <c r="H24" s="11">
        <f t="shared" si="0"/>
        <v>60.903028006610285</v>
      </c>
    </row>
    <row r="25" spans="2:8" ht="15.75" customHeight="1" x14ac:dyDescent="0.2">
      <c r="B25" s="225" t="s">
        <v>216</v>
      </c>
      <c r="C25" s="226"/>
      <c r="D25" s="227"/>
      <c r="E25" s="126">
        <f>E27</f>
        <v>838000</v>
      </c>
      <c r="F25" s="126">
        <f>F27</f>
        <v>838000</v>
      </c>
      <c r="G25" s="21">
        <f>G26</f>
        <v>457715.8</v>
      </c>
      <c r="H25" s="22">
        <f t="shared" si="0"/>
        <v>54.620023866348447</v>
      </c>
    </row>
    <row r="26" spans="2:8" ht="15.75" customHeight="1" x14ac:dyDescent="0.2">
      <c r="B26" s="214" t="s">
        <v>217</v>
      </c>
      <c r="C26" s="228"/>
      <c r="D26" s="216"/>
      <c r="E26" s="123">
        <f>E27</f>
        <v>838000</v>
      </c>
      <c r="F26" s="123">
        <f>F27</f>
        <v>838000</v>
      </c>
      <c r="G26" s="10">
        <f>G27</f>
        <v>457715.8</v>
      </c>
      <c r="H26" s="11">
        <f t="shared" si="0"/>
        <v>54.620023866348447</v>
      </c>
    </row>
    <row r="27" spans="2:8" ht="15.75" customHeight="1" x14ac:dyDescent="0.2">
      <c r="B27" s="214" t="s">
        <v>218</v>
      </c>
      <c r="C27" s="228"/>
      <c r="D27" s="216"/>
      <c r="E27" s="123">
        <f>E28+E32+E54</f>
        <v>838000</v>
      </c>
      <c r="F27" s="123">
        <f>F28+F32+F54</f>
        <v>838000</v>
      </c>
      <c r="G27" s="10">
        <f>G28+G32+G54</f>
        <v>457715.8</v>
      </c>
      <c r="H27" s="11">
        <f t="shared" si="0"/>
        <v>54.620023866348447</v>
      </c>
    </row>
    <row r="28" spans="2:8" ht="15.75" customHeight="1" x14ac:dyDescent="0.2">
      <c r="B28" s="214" t="s">
        <v>219</v>
      </c>
      <c r="C28" s="228"/>
      <c r="D28" s="216"/>
      <c r="E28" s="123">
        <v>775000</v>
      </c>
      <c r="F28" s="123">
        <v>775000</v>
      </c>
      <c r="G28" s="10">
        <f>G29+G30+G31</f>
        <v>403715.8</v>
      </c>
      <c r="H28" s="11">
        <f t="shared" si="0"/>
        <v>52.092361290322572</v>
      </c>
    </row>
    <row r="29" spans="2:8" ht="15.75" customHeight="1" x14ac:dyDescent="0.2">
      <c r="B29" s="211" t="s">
        <v>220</v>
      </c>
      <c r="C29" s="219"/>
      <c r="D29" s="220"/>
      <c r="E29" s="124"/>
      <c r="F29" s="124"/>
      <c r="G29" s="13">
        <v>336007.67999999999</v>
      </c>
      <c r="H29" s="14"/>
    </row>
    <row r="30" spans="2:8" ht="15.75" customHeight="1" x14ac:dyDescent="0.2">
      <c r="B30" s="211" t="s">
        <v>221</v>
      </c>
      <c r="C30" s="219"/>
      <c r="D30" s="220"/>
      <c r="E30" s="124"/>
      <c r="F30" s="124"/>
      <c r="G30" s="13">
        <v>12266.81</v>
      </c>
      <c r="H30" s="14"/>
    </row>
    <row r="31" spans="2:8" ht="15.75" customHeight="1" x14ac:dyDescent="0.2">
      <c r="B31" s="211" t="s">
        <v>222</v>
      </c>
      <c r="C31" s="219"/>
      <c r="D31" s="220"/>
      <c r="E31" s="124"/>
      <c r="F31" s="124"/>
      <c r="G31" s="13">
        <v>55441.31</v>
      </c>
      <c r="H31" s="14"/>
    </row>
    <row r="32" spans="2:8" ht="15.75" customHeight="1" x14ac:dyDescent="0.2">
      <c r="B32" s="214" t="s">
        <v>223</v>
      </c>
      <c r="C32" s="215"/>
      <c r="D32" s="216"/>
      <c r="E32" s="123">
        <v>62500</v>
      </c>
      <c r="F32" s="123">
        <v>62500</v>
      </c>
      <c r="G32" s="10">
        <f>SUM(G33:G53)</f>
        <v>53600</v>
      </c>
      <c r="H32" s="11">
        <f>G32/E32*100</f>
        <v>85.76</v>
      </c>
    </row>
    <row r="33" spans="2:8" ht="15.75" customHeight="1" x14ac:dyDescent="0.2">
      <c r="B33" s="211" t="s">
        <v>224</v>
      </c>
      <c r="C33" s="212"/>
      <c r="D33" s="213"/>
      <c r="E33" s="124"/>
      <c r="F33" s="124"/>
      <c r="G33" s="13">
        <v>0</v>
      </c>
      <c r="H33" s="14"/>
    </row>
    <row r="34" spans="2:8" ht="15.75" customHeight="1" x14ac:dyDescent="0.2">
      <c r="B34" s="211" t="s">
        <v>225</v>
      </c>
      <c r="C34" s="212"/>
      <c r="D34" s="213"/>
      <c r="E34" s="124"/>
      <c r="F34" s="124"/>
      <c r="G34" s="13">
        <v>15000</v>
      </c>
      <c r="H34" s="14"/>
    </row>
    <row r="35" spans="2:8" ht="15.75" customHeight="1" x14ac:dyDescent="0.2">
      <c r="B35" s="211" t="s">
        <v>226</v>
      </c>
      <c r="C35" s="212"/>
      <c r="D35" s="213"/>
      <c r="E35" s="124"/>
      <c r="F35" s="124"/>
      <c r="G35" s="13">
        <v>0</v>
      </c>
      <c r="H35" s="14"/>
    </row>
    <row r="36" spans="2:8" ht="15.75" customHeight="1" x14ac:dyDescent="0.2">
      <c r="B36" s="211" t="s">
        <v>227</v>
      </c>
      <c r="C36" s="212"/>
      <c r="D36" s="213"/>
      <c r="E36" s="124"/>
      <c r="F36" s="124"/>
      <c r="G36" s="13">
        <v>1000</v>
      </c>
      <c r="H36" s="14"/>
    </row>
    <row r="37" spans="2:8" ht="15.75" customHeight="1" x14ac:dyDescent="0.2">
      <c r="B37" s="211" t="s">
        <v>228</v>
      </c>
      <c r="C37" s="212"/>
      <c r="D37" s="213"/>
      <c r="E37" s="124"/>
      <c r="F37" s="124"/>
      <c r="G37" s="13">
        <v>18000</v>
      </c>
      <c r="H37" s="14"/>
    </row>
    <row r="38" spans="2:8" ht="15.75" customHeight="1" x14ac:dyDescent="0.2">
      <c r="B38" s="211" t="s">
        <v>229</v>
      </c>
      <c r="C38" s="212"/>
      <c r="D38" s="213"/>
      <c r="E38" s="124"/>
      <c r="F38" s="124"/>
      <c r="G38" s="13">
        <v>100</v>
      </c>
      <c r="H38" s="14"/>
    </row>
    <row r="39" spans="2:8" ht="15.75" customHeight="1" x14ac:dyDescent="0.2">
      <c r="B39" s="211" t="s">
        <v>230</v>
      </c>
      <c r="C39" s="212"/>
      <c r="D39" s="213"/>
      <c r="E39" s="124"/>
      <c r="F39" s="124"/>
      <c r="G39" s="13">
        <v>100</v>
      </c>
      <c r="H39" s="14"/>
    </row>
    <row r="40" spans="2:8" ht="15.75" customHeight="1" x14ac:dyDescent="0.2">
      <c r="B40" s="211" t="s">
        <v>231</v>
      </c>
      <c r="C40" s="212"/>
      <c r="D40" s="213"/>
      <c r="E40" s="124"/>
      <c r="F40" s="124"/>
      <c r="G40" s="13">
        <v>3000</v>
      </c>
      <c r="H40" s="14"/>
    </row>
    <row r="41" spans="2:8" ht="15.75" customHeight="1" x14ac:dyDescent="0.2">
      <c r="B41" s="211" t="s">
        <v>232</v>
      </c>
      <c r="C41" s="212"/>
      <c r="D41" s="213"/>
      <c r="E41" s="124"/>
      <c r="F41" s="124"/>
      <c r="G41" s="13">
        <v>0</v>
      </c>
      <c r="H41" s="14"/>
    </row>
    <row r="42" spans="2:8" ht="15.75" customHeight="1" x14ac:dyDescent="0.2">
      <c r="B42" s="211" t="s">
        <v>233</v>
      </c>
      <c r="C42" s="212"/>
      <c r="D42" s="213"/>
      <c r="E42" s="124"/>
      <c r="F42" s="124"/>
      <c r="G42" s="13">
        <v>0</v>
      </c>
      <c r="H42" s="14"/>
    </row>
    <row r="43" spans="2:8" ht="15.75" customHeight="1" x14ac:dyDescent="0.2">
      <c r="B43" s="211" t="s">
        <v>234</v>
      </c>
      <c r="C43" s="212"/>
      <c r="D43" s="213"/>
      <c r="E43" s="124"/>
      <c r="F43" s="124"/>
      <c r="G43" s="13">
        <v>2000</v>
      </c>
      <c r="H43" s="14"/>
    </row>
    <row r="44" spans="2:8" ht="15.75" customHeight="1" x14ac:dyDescent="0.2">
      <c r="B44" s="211" t="s">
        <v>235</v>
      </c>
      <c r="C44" s="212"/>
      <c r="D44" s="213"/>
      <c r="E44" s="124"/>
      <c r="F44" s="124"/>
      <c r="G44" s="13">
        <v>1900</v>
      </c>
      <c r="H44" s="14"/>
    </row>
    <row r="45" spans="2:8" ht="15.75" customHeight="1" x14ac:dyDescent="0.2">
      <c r="B45" s="211" t="s">
        <v>236</v>
      </c>
      <c r="C45" s="212"/>
      <c r="D45" s="213"/>
      <c r="E45" s="124"/>
      <c r="F45" s="124"/>
      <c r="G45" s="13">
        <v>0</v>
      </c>
      <c r="H45" s="14"/>
    </row>
    <row r="46" spans="2:8" ht="15.75" customHeight="1" x14ac:dyDescent="0.2">
      <c r="B46" s="211" t="s">
        <v>237</v>
      </c>
      <c r="C46" s="212"/>
      <c r="D46" s="213"/>
      <c r="E46" s="124"/>
      <c r="F46" s="124"/>
      <c r="G46" s="13">
        <v>0</v>
      </c>
      <c r="H46" s="14"/>
    </row>
    <row r="47" spans="2:8" ht="15.75" customHeight="1" x14ac:dyDescent="0.2">
      <c r="B47" s="211" t="s">
        <v>238</v>
      </c>
      <c r="C47" s="212"/>
      <c r="D47" s="213"/>
      <c r="E47" s="124"/>
      <c r="F47" s="124"/>
      <c r="G47" s="13">
        <v>0</v>
      </c>
      <c r="H47" s="14"/>
    </row>
    <row r="48" spans="2:8" ht="15.75" customHeight="1" x14ac:dyDescent="0.2">
      <c r="B48" s="211" t="s">
        <v>239</v>
      </c>
      <c r="C48" s="212"/>
      <c r="D48" s="213"/>
      <c r="E48" s="124"/>
      <c r="F48" s="124"/>
      <c r="G48" s="13">
        <v>5000</v>
      </c>
      <c r="H48" s="14"/>
    </row>
    <row r="49" spans="2:8" ht="15.75" customHeight="1" x14ac:dyDescent="0.2">
      <c r="B49" s="211" t="s">
        <v>240</v>
      </c>
      <c r="C49" s="212"/>
      <c r="D49" s="213"/>
      <c r="E49" s="124"/>
      <c r="F49" s="124"/>
      <c r="G49" s="13">
        <v>0</v>
      </c>
      <c r="H49" s="14"/>
    </row>
    <row r="50" spans="2:8" ht="18" customHeight="1" x14ac:dyDescent="0.2">
      <c r="B50" s="211" t="s">
        <v>241</v>
      </c>
      <c r="C50" s="212"/>
      <c r="D50" s="213"/>
      <c r="E50" s="124"/>
      <c r="F50" s="124"/>
      <c r="G50" s="13">
        <v>2500</v>
      </c>
      <c r="H50" s="14"/>
    </row>
    <row r="51" spans="2:8" ht="15.75" customHeight="1" x14ac:dyDescent="0.2">
      <c r="B51" s="211" t="s">
        <v>242</v>
      </c>
      <c r="C51" s="212"/>
      <c r="D51" s="213"/>
      <c r="E51" s="124"/>
      <c r="F51" s="124"/>
      <c r="G51" s="13">
        <v>5000</v>
      </c>
      <c r="H51" s="14"/>
    </row>
    <row r="52" spans="2:8" ht="15.75" customHeight="1" x14ac:dyDescent="0.2">
      <c r="B52" s="211" t="s">
        <v>243</v>
      </c>
      <c r="C52" s="212"/>
      <c r="D52" s="213"/>
      <c r="E52" s="124"/>
      <c r="F52" s="124"/>
      <c r="G52" s="13">
        <v>0</v>
      </c>
      <c r="H52" s="14"/>
    </row>
    <row r="53" spans="2:8" ht="15.75" customHeight="1" x14ac:dyDescent="0.2">
      <c r="B53" s="211" t="s">
        <v>244</v>
      </c>
      <c r="C53" s="212"/>
      <c r="D53" s="213"/>
      <c r="E53" s="124"/>
      <c r="F53" s="124"/>
      <c r="G53" s="13">
        <v>0</v>
      </c>
      <c r="H53" s="14"/>
    </row>
    <row r="54" spans="2:8" ht="15.75" customHeight="1" x14ac:dyDescent="0.2">
      <c r="B54" s="214" t="s">
        <v>245</v>
      </c>
      <c r="C54" s="215"/>
      <c r="D54" s="216"/>
      <c r="E54" s="123">
        <v>500</v>
      </c>
      <c r="F54" s="123">
        <v>500</v>
      </c>
      <c r="G54" s="10">
        <f>G55</f>
        <v>400</v>
      </c>
      <c r="H54" s="11">
        <f>G54/E54*100</f>
        <v>80</v>
      </c>
    </row>
    <row r="55" spans="2:8" ht="15.75" customHeight="1" x14ac:dyDescent="0.2">
      <c r="B55" s="211" t="s">
        <v>246</v>
      </c>
      <c r="C55" s="212"/>
      <c r="D55" s="213"/>
      <c r="E55" s="124"/>
      <c r="F55" s="124"/>
      <c r="G55" s="13">
        <v>400</v>
      </c>
      <c r="H55" s="14"/>
    </row>
    <row r="56" spans="2:8" ht="15.75" customHeight="1" x14ac:dyDescent="0.2">
      <c r="B56" s="225" t="s">
        <v>247</v>
      </c>
      <c r="C56" s="245"/>
      <c r="D56" s="227"/>
      <c r="E56" s="126">
        <f>E57</f>
        <v>12000</v>
      </c>
      <c r="F56" s="126">
        <f t="shared" ref="E56:G58" si="8">F57</f>
        <v>12000</v>
      </c>
      <c r="G56" s="21">
        <f t="shared" si="8"/>
        <v>0</v>
      </c>
      <c r="H56" s="22">
        <f>G56/E56*100</f>
        <v>0</v>
      </c>
    </row>
    <row r="57" spans="2:8" ht="15.75" customHeight="1" x14ac:dyDescent="0.2">
      <c r="B57" s="214" t="s">
        <v>217</v>
      </c>
      <c r="C57" s="215"/>
      <c r="D57" s="216"/>
      <c r="E57" s="123">
        <f t="shared" si="8"/>
        <v>12000</v>
      </c>
      <c r="F57" s="123">
        <f t="shared" si="8"/>
        <v>12000</v>
      </c>
      <c r="G57" s="10">
        <f t="shared" si="8"/>
        <v>0</v>
      </c>
      <c r="H57" s="11">
        <f>G57/E57*100</f>
        <v>0</v>
      </c>
    </row>
    <row r="58" spans="2:8" ht="15.75" customHeight="1" x14ac:dyDescent="0.2">
      <c r="B58" s="214" t="s">
        <v>218</v>
      </c>
      <c r="C58" s="215"/>
      <c r="D58" s="216"/>
      <c r="E58" s="123">
        <f t="shared" si="8"/>
        <v>12000</v>
      </c>
      <c r="F58" s="123">
        <f t="shared" si="8"/>
        <v>12000</v>
      </c>
      <c r="G58" s="10">
        <f t="shared" si="8"/>
        <v>0</v>
      </c>
      <c r="H58" s="11">
        <f>G58/E58*100</f>
        <v>0</v>
      </c>
    </row>
    <row r="59" spans="2:8" ht="15.75" customHeight="1" x14ac:dyDescent="0.2">
      <c r="B59" s="214" t="s">
        <v>223</v>
      </c>
      <c r="C59" s="215"/>
      <c r="D59" s="216"/>
      <c r="E59" s="123">
        <v>12000</v>
      </c>
      <c r="F59" s="123">
        <v>12000</v>
      </c>
      <c r="G59" s="10">
        <f>G60</f>
        <v>0</v>
      </c>
      <c r="H59" s="11">
        <f>G59/E59*100</f>
        <v>0</v>
      </c>
    </row>
    <row r="60" spans="2:8" ht="15.75" customHeight="1" x14ac:dyDescent="0.2">
      <c r="B60" s="211" t="s">
        <v>238</v>
      </c>
      <c r="C60" s="212"/>
      <c r="D60" s="213"/>
      <c r="E60" s="124"/>
      <c r="F60" s="124"/>
      <c r="G60" s="13">
        <v>0</v>
      </c>
      <c r="H60" s="14"/>
    </row>
    <row r="61" spans="2:8" ht="27.75" customHeight="1" x14ac:dyDescent="0.2">
      <c r="B61" s="225" t="s">
        <v>248</v>
      </c>
      <c r="C61" s="245"/>
      <c r="D61" s="227"/>
      <c r="E61" s="126">
        <f>E62+E83+E127+E151+E158</f>
        <v>435268</v>
      </c>
      <c r="F61" s="126">
        <f>F62+F83+F127+F151+F158</f>
        <v>435268</v>
      </c>
      <c r="G61" s="21">
        <f>G62+G83+G127+G151+G158</f>
        <v>325051.32999999996</v>
      </c>
      <c r="H61" s="22">
        <f>G61/E61*100</f>
        <v>74.678434895282891</v>
      </c>
    </row>
    <row r="62" spans="2:8" ht="15.75" customHeight="1" x14ac:dyDescent="0.2">
      <c r="B62" s="214" t="s">
        <v>249</v>
      </c>
      <c r="C62" s="215"/>
      <c r="D62" s="216"/>
      <c r="E62" s="123">
        <f>E63</f>
        <v>126543</v>
      </c>
      <c r="F62" s="123">
        <f t="shared" ref="F62" si="9">F63</f>
        <v>126543</v>
      </c>
      <c r="G62" s="10">
        <f>G63</f>
        <v>50291.6</v>
      </c>
      <c r="H62" s="11">
        <f>G62/E62*100</f>
        <v>39.742696158618017</v>
      </c>
    </row>
    <row r="63" spans="2:8" ht="15.75" customHeight="1" x14ac:dyDescent="0.2">
      <c r="B63" s="214" t="s">
        <v>250</v>
      </c>
      <c r="C63" s="215"/>
      <c r="D63" s="216"/>
      <c r="E63" s="123">
        <f>E64+E68+E80</f>
        <v>126543</v>
      </c>
      <c r="F63" s="123">
        <f>F64+F68+F80</f>
        <v>126543</v>
      </c>
      <c r="G63" s="10">
        <f>G64+G68+G80</f>
        <v>50291.6</v>
      </c>
      <c r="H63" s="11">
        <f>G63/E63*100</f>
        <v>39.742696158618017</v>
      </c>
    </row>
    <row r="64" spans="2:8" ht="15.75" customHeight="1" x14ac:dyDescent="0.2">
      <c r="B64" s="214" t="s">
        <v>219</v>
      </c>
      <c r="C64" s="215"/>
      <c r="D64" s="216"/>
      <c r="E64" s="123">
        <v>36543</v>
      </c>
      <c r="F64" s="123">
        <v>36543</v>
      </c>
      <c r="G64" s="10">
        <f>G65+G66+G67</f>
        <v>12895.900000000001</v>
      </c>
      <c r="H64" s="11">
        <f>G64/E64*100</f>
        <v>35.2896587581753</v>
      </c>
    </row>
    <row r="65" spans="2:8" ht="15.75" customHeight="1" x14ac:dyDescent="0.2">
      <c r="B65" s="211" t="s">
        <v>220</v>
      </c>
      <c r="C65" s="212"/>
      <c r="D65" s="213"/>
      <c r="E65" s="124"/>
      <c r="F65" s="124"/>
      <c r="G65" s="13">
        <v>10266.59</v>
      </c>
      <c r="H65" s="14"/>
    </row>
    <row r="66" spans="2:8" ht="15.75" customHeight="1" x14ac:dyDescent="0.2">
      <c r="B66" s="211" t="s">
        <v>221</v>
      </c>
      <c r="C66" s="212"/>
      <c r="D66" s="213"/>
      <c r="E66" s="124"/>
      <c r="F66" s="124"/>
      <c r="G66" s="13">
        <v>1041.44</v>
      </c>
      <c r="H66" s="14"/>
    </row>
    <row r="67" spans="2:8" ht="15.75" customHeight="1" x14ac:dyDescent="0.2">
      <c r="B67" s="211" t="s">
        <v>222</v>
      </c>
      <c r="C67" s="212"/>
      <c r="D67" s="213"/>
      <c r="E67" s="124"/>
      <c r="F67" s="124"/>
      <c r="G67" s="13">
        <v>1587.87</v>
      </c>
      <c r="H67" s="14"/>
    </row>
    <row r="68" spans="2:8" ht="15.75" customHeight="1" x14ac:dyDescent="0.2">
      <c r="B68" s="214" t="s">
        <v>223</v>
      </c>
      <c r="C68" s="215"/>
      <c r="D68" s="216"/>
      <c r="E68" s="123">
        <v>41000</v>
      </c>
      <c r="F68" s="123">
        <v>41000</v>
      </c>
      <c r="G68" s="10">
        <f>SUM(G69:G79)</f>
        <v>37323.71</v>
      </c>
      <c r="H68" s="11">
        <f>G68/E68*100</f>
        <v>91.033439024390233</v>
      </c>
    </row>
    <row r="69" spans="2:8" ht="15.75" customHeight="1" x14ac:dyDescent="0.2">
      <c r="B69" s="211" t="s">
        <v>224</v>
      </c>
      <c r="C69" s="212"/>
      <c r="D69" s="213"/>
      <c r="E69" s="124"/>
      <c r="F69" s="124"/>
      <c r="G69" s="13">
        <v>591.38</v>
      </c>
      <c r="H69" s="14"/>
    </row>
    <row r="70" spans="2:8" ht="15.75" customHeight="1" x14ac:dyDescent="0.2">
      <c r="B70" s="211" t="s">
        <v>226</v>
      </c>
      <c r="C70" s="212"/>
      <c r="D70" s="213"/>
      <c r="E70" s="124"/>
      <c r="F70" s="124"/>
      <c r="G70" s="13">
        <v>596</v>
      </c>
      <c r="H70" s="14"/>
    </row>
    <row r="71" spans="2:8" ht="15.75" customHeight="1" x14ac:dyDescent="0.2">
      <c r="B71" s="211" t="s">
        <v>227</v>
      </c>
      <c r="C71" s="212"/>
      <c r="D71" s="213"/>
      <c r="E71" s="124"/>
      <c r="F71" s="124"/>
      <c r="G71" s="13">
        <v>3575.85</v>
      </c>
      <c r="H71" s="14"/>
    </row>
    <row r="72" spans="2:8" ht="15.75" customHeight="1" x14ac:dyDescent="0.2">
      <c r="B72" s="211" t="s">
        <v>251</v>
      </c>
      <c r="C72" s="212"/>
      <c r="D72" s="213"/>
      <c r="E72" s="124"/>
      <c r="F72" s="124"/>
      <c r="G72" s="13">
        <v>2477</v>
      </c>
      <c r="H72" s="14"/>
    </row>
    <row r="73" spans="2:8" ht="15.75" customHeight="1" x14ac:dyDescent="0.2">
      <c r="B73" s="211" t="s">
        <v>228</v>
      </c>
      <c r="C73" s="212"/>
      <c r="D73" s="213"/>
      <c r="E73" s="124"/>
      <c r="F73" s="124"/>
      <c r="G73" s="13">
        <v>15.42</v>
      </c>
      <c r="H73" s="14"/>
    </row>
    <row r="74" spans="2:8" ht="15.75" customHeight="1" x14ac:dyDescent="0.2">
      <c r="B74" s="211" t="s">
        <v>229</v>
      </c>
      <c r="C74" s="212"/>
      <c r="D74" s="213"/>
      <c r="E74" s="124"/>
      <c r="F74" s="124"/>
      <c r="G74" s="13">
        <v>234.21</v>
      </c>
      <c r="H74" s="14"/>
    </row>
    <row r="75" spans="2:8" ht="15.75" customHeight="1" x14ac:dyDescent="0.2">
      <c r="B75" s="211" t="s">
        <v>230</v>
      </c>
      <c r="C75" s="212"/>
      <c r="D75" s="213"/>
      <c r="E75" s="124"/>
      <c r="F75" s="124"/>
      <c r="G75" s="13">
        <v>1392.23</v>
      </c>
      <c r="H75" s="14"/>
    </row>
    <row r="76" spans="2:8" ht="15.75" customHeight="1" x14ac:dyDescent="0.2">
      <c r="B76" s="211" t="s">
        <v>231</v>
      </c>
      <c r="C76" s="212"/>
      <c r="D76" s="213"/>
      <c r="E76" s="124"/>
      <c r="F76" s="124"/>
      <c r="G76" s="13">
        <v>153.97</v>
      </c>
      <c r="H76" s="14"/>
    </row>
    <row r="77" spans="2:8" ht="15.75" customHeight="1" x14ac:dyDescent="0.2">
      <c r="B77" s="211" t="s">
        <v>233</v>
      </c>
      <c r="C77" s="212"/>
      <c r="D77" s="213"/>
      <c r="E77" s="124"/>
      <c r="F77" s="124"/>
      <c r="G77" s="13">
        <v>28287.65</v>
      </c>
      <c r="H77" s="14"/>
    </row>
    <row r="78" spans="2:8" ht="15.75" customHeight="1" x14ac:dyDescent="0.2">
      <c r="B78" s="211" t="s">
        <v>234</v>
      </c>
      <c r="C78" s="212"/>
      <c r="D78" s="213"/>
      <c r="E78" s="124"/>
      <c r="F78" s="124"/>
      <c r="G78" s="13">
        <v>0</v>
      </c>
      <c r="H78" s="14"/>
    </row>
    <row r="79" spans="2:8" ht="15.75" customHeight="1" x14ac:dyDescent="0.2">
      <c r="B79" s="211" t="s">
        <v>252</v>
      </c>
      <c r="C79" s="212"/>
      <c r="D79" s="213"/>
      <c r="E79" s="124"/>
      <c r="F79" s="124"/>
      <c r="G79" s="13">
        <v>0</v>
      </c>
      <c r="H79" s="14"/>
    </row>
    <row r="80" spans="2:8" ht="15.75" customHeight="1" x14ac:dyDescent="0.2">
      <c r="B80" s="214" t="s">
        <v>253</v>
      </c>
      <c r="C80" s="215"/>
      <c r="D80" s="216"/>
      <c r="E80" s="123">
        <v>49000</v>
      </c>
      <c r="F80" s="123">
        <v>49000</v>
      </c>
      <c r="G80" s="10">
        <f>G81+G82</f>
        <v>71.989999999999995</v>
      </c>
      <c r="H80" s="11">
        <f>G80/E80*100</f>
        <v>0.14691836734693878</v>
      </c>
    </row>
    <row r="81" spans="2:8" ht="15.75" customHeight="1" x14ac:dyDescent="0.2">
      <c r="B81" s="211" t="s">
        <v>254</v>
      </c>
      <c r="C81" s="212"/>
      <c r="D81" s="213"/>
      <c r="E81" s="124"/>
      <c r="F81" s="124"/>
      <c r="G81" s="13">
        <v>0</v>
      </c>
      <c r="H81" s="14"/>
    </row>
    <row r="82" spans="2:8" ht="15.75" customHeight="1" x14ac:dyDescent="0.2">
      <c r="B82" s="211" t="s">
        <v>255</v>
      </c>
      <c r="C82" s="212"/>
      <c r="D82" s="213"/>
      <c r="E82" s="124"/>
      <c r="F82" s="124"/>
      <c r="G82" s="13">
        <v>71.989999999999995</v>
      </c>
      <c r="H82" s="14"/>
    </row>
    <row r="83" spans="2:8" ht="15.75" customHeight="1" x14ac:dyDescent="0.2">
      <c r="B83" s="214" t="s">
        <v>256</v>
      </c>
      <c r="C83" s="215"/>
      <c r="D83" s="216"/>
      <c r="E83" s="123">
        <f>E84</f>
        <v>203875</v>
      </c>
      <c r="F83" s="123">
        <f t="shared" ref="F83:G83" si="10">F84</f>
        <v>203875</v>
      </c>
      <c r="G83" s="10">
        <f t="shared" si="10"/>
        <v>82769.02</v>
      </c>
      <c r="H83" s="11">
        <f>G83/E83*100</f>
        <v>40.597925199264253</v>
      </c>
    </row>
    <row r="84" spans="2:8" ht="15.75" customHeight="1" x14ac:dyDescent="0.2">
      <c r="B84" s="214" t="s">
        <v>257</v>
      </c>
      <c r="C84" s="215"/>
      <c r="D84" s="216"/>
      <c r="E84" s="123">
        <f>E89+E112+E115+E117+E85</f>
        <v>203875</v>
      </c>
      <c r="F84" s="123">
        <f>F89+F112+F115+F117+F85</f>
        <v>203875</v>
      </c>
      <c r="G84" s="10">
        <f>G85+G89+G112+G115+G117+G158+G125</f>
        <v>82769.02</v>
      </c>
      <c r="H84" s="11">
        <f>G84/E84*100</f>
        <v>40.597925199264253</v>
      </c>
    </row>
    <row r="85" spans="2:8" ht="15.75" customHeight="1" x14ac:dyDescent="0.2">
      <c r="B85" s="214" t="s">
        <v>219</v>
      </c>
      <c r="C85" s="215"/>
      <c r="D85" s="216"/>
      <c r="E85" s="123">
        <v>17775</v>
      </c>
      <c r="F85" s="123">
        <v>17775</v>
      </c>
      <c r="G85" s="10">
        <f>G87+G86+G88</f>
        <v>10236.789999999999</v>
      </c>
      <c r="H85" s="11">
        <v>0</v>
      </c>
    </row>
    <row r="86" spans="2:8" ht="15.75" customHeight="1" x14ac:dyDescent="0.2">
      <c r="B86" s="211" t="s">
        <v>220</v>
      </c>
      <c r="C86" s="212"/>
      <c r="D86" s="213"/>
      <c r="E86" s="124"/>
      <c r="F86" s="124"/>
      <c r="G86" s="13">
        <v>8844.1299999999992</v>
      </c>
      <c r="H86" s="14"/>
    </row>
    <row r="87" spans="2:8" ht="15.75" customHeight="1" x14ac:dyDescent="0.2">
      <c r="B87" s="211" t="s">
        <v>221</v>
      </c>
      <c r="C87" s="212"/>
      <c r="D87" s="213"/>
      <c r="E87" s="123"/>
      <c r="F87" s="123"/>
      <c r="G87" s="165">
        <v>60</v>
      </c>
      <c r="H87" s="11"/>
    </row>
    <row r="88" spans="2:8" ht="15.75" customHeight="1" x14ac:dyDescent="0.2">
      <c r="B88" s="211" t="s">
        <v>222</v>
      </c>
      <c r="C88" s="212"/>
      <c r="D88" s="213"/>
      <c r="E88" s="124"/>
      <c r="F88" s="124"/>
      <c r="G88" s="13">
        <v>1332.66</v>
      </c>
      <c r="H88" s="14"/>
    </row>
    <row r="89" spans="2:8" ht="15.75" customHeight="1" x14ac:dyDescent="0.2">
      <c r="B89" s="214" t="s">
        <v>223</v>
      </c>
      <c r="C89" s="215"/>
      <c r="D89" s="216"/>
      <c r="E89" s="123">
        <v>111600</v>
      </c>
      <c r="F89" s="123">
        <v>111600</v>
      </c>
      <c r="G89" s="10">
        <f>SUM(G90:G111)</f>
        <v>63715.000000000015</v>
      </c>
      <c r="H89" s="11">
        <f>G89/E89*100</f>
        <v>57.092293906810056</v>
      </c>
    </row>
    <row r="90" spans="2:8" ht="15.75" customHeight="1" x14ac:dyDescent="0.2">
      <c r="B90" s="211" t="s">
        <v>224</v>
      </c>
      <c r="C90" s="212"/>
      <c r="D90" s="213"/>
      <c r="E90" s="123"/>
      <c r="F90" s="123"/>
      <c r="G90" s="165">
        <v>999.48</v>
      </c>
      <c r="H90" s="11"/>
    </row>
    <row r="91" spans="2:8" ht="15.75" customHeight="1" x14ac:dyDescent="0.2">
      <c r="B91" s="211" t="s">
        <v>225</v>
      </c>
      <c r="C91" s="212"/>
      <c r="D91" s="213"/>
      <c r="E91" s="124"/>
      <c r="F91" s="124"/>
      <c r="G91" s="13">
        <v>1335.86</v>
      </c>
      <c r="H91" s="14"/>
    </row>
    <row r="92" spans="2:8" ht="15.75" customHeight="1" x14ac:dyDescent="0.2">
      <c r="B92" s="211" t="s">
        <v>226</v>
      </c>
      <c r="C92" s="212"/>
      <c r="D92" s="213"/>
      <c r="E92" s="124"/>
      <c r="F92" s="124"/>
      <c r="G92" s="13">
        <v>7750</v>
      </c>
      <c r="H92" s="14"/>
    </row>
    <row r="93" spans="2:8" ht="15.75" customHeight="1" x14ac:dyDescent="0.2">
      <c r="B93" s="211" t="s">
        <v>258</v>
      </c>
      <c r="C93" s="212"/>
      <c r="D93" s="213"/>
      <c r="E93" s="124"/>
      <c r="F93" s="124"/>
      <c r="G93" s="13">
        <v>0</v>
      </c>
      <c r="H93" s="14"/>
    </row>
    <row r="94" spans="2:8" ht="15.75" customHeight="1" x14ac:dyDescent="0.2">
      <c r="B94" s="211" t="s">
        <v>227</v>
      </c>
      <c r="C94" s="212"/>
      <c r="D94" s="213"/>
      <c r="E94" s="124"/>
      <c r="F94" s="124"/>
      <c r="G94" s="13">
        <v>358.51</v>
      </c>
      <c r="H94" s="14"/>
    </row>
    <row r="95" spans="2:8" ht="15.75" customHeight="1" x14ac:dyDescent="0.2">
      <c r="B95" s="211" t="s">
        <v>229</v>
      </c>
      <c r="C95" s="212"/>
      <c r="D95" s="213"/>
      <c r="E95" s="124"/>
      <c r="F95" s="124"/>
      <c r="G95" s="13">
        <v>2699.28</v>
      </c>
      <c r="H95" s="14"/>
    </row>
    <row r="96" spans="2:8" ht="15.75" customHeight="1" x14ac:dyDescent="0.2">
      <c r="B96" s="211" t="s">
        <v>230</v>
      </c>
      <c r="C96" s="212"/>
      <c r="D96" s="213"/>
      <c r="E96" s="124"/>
      <c r="F96" s="124"/>
      <c r="G96" s="13">
        <v>42.22</v>
      </c>
      <c r="H96" s="14"/>
    </row>
    <row r="97" spans="2:8" ht="15.75" customHeight="1" x14ac:dyDescent="0.2">
      <c r="B97" s="211" t="s">
        <v>232</v>
      </c>
      <c r="C97" s="212"/>
      <c r="D97" s="213"/>
      <c r="E97" s="124"/>
      <c r="F97" s="124"/>
      <c r="G97" s="13">
        <v>3502.07</v>
      </c>
      <c r="H97" s="14"/>
    </row>
    <row r="98" spans="2:8" ht="15.75" customHeight="1" x14ac:dyDescent="0.2">
      <c r="B98" s="211" t="s">
        <v>233</v>
      </c>
      <c r="C98" s="212"/>
      <c r="D98" s="213"/>
      <c r="E98" s="124"/>
      <c r="F98" s="124"/>
      <c r="G98" s="13">
        <v>11847.74</v>
      </c>
      <c r="H98" s="14"/>
    </row>
    <row r="99" spans="2:8" ht="15.75" customHeight="1" x14ac:dyDescent="0.2">
      <c r="B99" s="211" t="s">
        <v>234</v>
      </c>
      <c r="C99" s="212"/>
      <c r="D99" s="213"/>
      <c r="E99" s="124"/>
      <c r="F99" s="124"/>
      <c r="G99" s="13">
        <v>2985.72</v>
      </c>
      <c r="H99" s="14"/>
    </row>
    <row r="100" spans="2:8" ht="15.75" customHeight="1" x14ac:dyDescent="0.2">
      <c r="B100" s="211" t="s">
        <v>235</v>
      </c>
      <c r="C100" s="212"/>
      <c r="D100" s="213"/>
      <c r="E100" s="124"/>
      <c r="F100" s="124"/>
      <c r="G100" s="13">
        <v>423.03</v>
      </c>
      <c r="H100" s="14"/>
    </row>
    <row r="101" spans="2:8" ht="15.75" customHeight="1" x14ac:dyDescent="0.2">
      <c r="B101" s="211" t="s">
        <v>236</v>
      </c>
      <c r="C101" s="212"/>
      <c r="D101" s="213"/>
      <c r="E101" s="124"/>
      <c r="F101" s="124"/>
      <c r="G101" s="13">
        <v>3330.69</v>
      </c>
      <c r="H101" s="14"/>
    </row>
    <row r="102" spans="2:8" ht="15.75" customHeight="1" x14ac:dyDescent="0.2">
      <c r="B102" s="211" t="s">
        <v>237</v>
      </c>
      <c r="C102" s="212"/>
      <c r="D102" s="213"/>
      <c r="E102" s="124"/>
      <c r="F102" s="124"/>
      <c r="G102" s="13">
        <v>385.81</v>
      </c>
      <c r="H102" s="14"/>
    </row>
    <row r="103" spans="2:8" ht="15.75" customHeight="1" x14ac:dyDescent="0.2">
      <c r="B103" s="211" t="s">
        <v>238</v>
      </c>
      <c r="C103" s="212"/>
      <c r="D103" s="213"/>
      <c r="E103" s="124"/>
      <c r="F103" s="124"/>
      <c r="G103" s="13">
        <v>8152.68</v>
      </c>
      <c r="H103" s="14"/>
    </row>
    <row r="104" spans="2:8" ht="15.75" customHeight="1" x14ac:dyDescent="0.2">
      <c r="B104" s="211" t="s">
        <v>239</v>
      </c>
      <c r="C104" s="212"/>
      <c r="D104" s="213"/>
      <c r="E104" s="124"/>
      <c r="F104" s="124"/>
      <c r="G104" s="13">
        <v>6663.24</v>
      </c>
      <c r="H104" s="14"/>
    </row>
    <row r="105" spans="2:8" ht="15.75" customHeight="1" x14ac:dyDescent="0.2">
      <c r="B105" s="211" t="s">
        <v>240</v>
      </c>
      <c r="C105" s="212"/>
      <c r="D105" s="213"/>
      <c r="E105" s="124"/>
      <c r="F105" s="124"/>
      <c r="G105" s="13">
        <v>2851.94</v>
      </c>
      <c r="H105" s="14"/>
    </row>
    <row r="106" spans="2:8" ht="15.75" customHeight="1" x14ac:dyDescent="0.2">
      <c r="B106" s="211" t="s">
        <v>241</v>
      </c>
      <c r="C106" s="212"/>
      <c r="D106" s="213"/>
      <c r="E106" s="124"/>
      <c r="F106" s="124"/>
      <c r="G106" s="13">
        <v>733.26</v>
      </c>
      <c r="H106" s="14"/>
    </row>
    <row r="107" spans="2:8" ht="15.75" customHeight="1" x14ac:dyDescent="0.2">
      <c r="B107" s="211" t="s">
        <v>242</v>
      </c>
      <c r="C107" s="212"/>
      <c r="D107" s="213"/>
      <c r="E107" s="124"/>
      <c r="F107" s="124"/>
      <c r="G107" s="13">
        <v>231.48</v>
      </c>
      <c r="H107" s="14"/>
    </row>
    <row r="108" spans="2:8" ht="15.75" customHeight="1" x14ac:dyDescent="0.2">
      <c r="B108" s="211" t="s">
        <v>259</v>
      </c>
      <c r="C108" s="212"/>
      <c r="D108" s="213"/>
      <c r="E108" s="124"/>
      <c r="F108" s="124"/>
      <c r="G108" s="13">
        <v>5200.6499999999996</v>
      </c>
      <c r="H108" s="14"/>
    </row>
    <row r="109" spans="2:8" ht="15.75" customHeight="1" x14ac:dyDescent="0.2">
      <c r="B109" s="211" t="s">
        <v>243</v>
      </c>
      <c r="C109" s="212"/>
      <c r="D109" s="213"/>
      <c r="E109" s="124"/>
      <c r="F109" s="124"/>
      <c r="G109" s="13">
        <v>2640</v>
      </c>
      <c r="H109" s="14"/>
    </row>
    <row r="110" spans="2:8" ht="15.75" customHeight="1" x14ac:dyDescent="0.2">
      <c r="B110" s="211" t="s">
        <v>244</v>
      </c>
      <c r="C110" s="212"/>
      <c r="D110" s="213"/>
      <c r="E110" s="124"/>
      <c r="F110" s="124"/>
      <c r="G110" s="13">
        <v>1177.3699999999999</v>
      </c>
      <c r="H110" s="14"/>
    </row>
    <row r="111" spans="2:8" ht="15.75" customHeight="1" x14ac:dyDescent="0.2">
      <c r="B111" s="211" t="s">
        <v>260</v>
      </c>
      <c r="C111" s="212"/>
      <c r="D111" s="213"/>
      <c r="E111" s="124"/>
      <c r="F111" s="124"/>
      <c r="G111" s="13">
        <v>403.97</v>
      </c>
      <c r="H111" s="14"/>
    </row>
    <row r="112" spans="2:8" ht="15.75" customHeight="1" x14ac:dyDescent="0.2">
      <c r="B112" s="214" t="s">
        <v>245</v>
      </c>
      <c r="C112" s="215"/>
      <c r="D112" s="216"/>
      <c r="E112" s="123">
        <v>2000</v>
      </c>
      <c r="F112" s="123">
        <v>2000</v>
      </c>
      <c r="G112" s="10">
        <f>G113+G114</f>
        <v>795.42</v>
      </c>
      <c r="H112" s="11">
        <f>G112/E112*100</f>
        <v>39.770999999999994</v>
      </c>
    </row>
    <row r="113" spans="2:8" ht="15.75" customHeight="1" x14ac:dyDescent="0.2">
      <c r="B113" s="211" t="s">
        <v>246</v>
      </c>
      <c r="C113" s="212"/>
      <c r="D113" s="213"/>
      <c r="E113" s="124"/>
      <c r="F113" s="124"/>
      <c r="G113" s="13">
        <v>789.11</v>
      </c>
      <c r="H113" s="14"/>
    </row>
    <row r="114" spans="2:8" ht="15.75" customHeight="1" x14ac:dyDescent="0.25">
      <c r="B114" s="246" t="s">
        <v>277</v>
      </c>
      <c r="C114" s="247"/>
      <c r="D114" s="248"/>
      <c r="E114" s="124"/>
      <c r="F114" s="124"/>
      <c r="G114" s="13">
        <v>6.31</v>
      </c>
      <c r="H114" s="14"/>
    </row>
    <row r="115" spans="2:8" ht="15.75" customHeight="1" x14ac:dyDescent="0.2">
      <c r="B115" s="214" t="s">
        <v>261</v>
      </c>
      <c r="C115" s="215"/>
      <c r="D115" s="216"/>
      <c r="E115" s="123">
        <v>4500</v>
      </c>
      <c r="F115" s="123">
        <v>4500</v>
      </c>
      <c r="G115" s="10">
        <f>G116</f>
        <v>81.93</v>
      </c>
      <c r="H115" s="11">
        <f>G115/E115*100</f>
        <v>1.8206666666666669</v>
      </c>
    </row>
    <row r="116" spans="2:8" ht="15.75" customHeight="1" x14ac:dyDescent="0.2">
      <c r="B116" s="249" t="s">
        <v>262</v>
      </c>
      <c r="C116" s="212"/>
      <c r="D116" s="213"/>
      <c r="E116" s="124"/>
      <c r="F116" s="124"/>
      <c r="G116" s="13">
        <v>81.93</v>
      </c>
      <c r="H116" s="14"/>
    </row>
    <row r="117" spans="2:8" ht="15.75" customHeight="1" x14ac:dyDescent="0.2">
      <c r="B117" s="214" t="s">
        <v>253</v>
      </c>
      <c r="C117" s="215"/>
      <c r="D117" s="216"/>
      <c r="E117" s="123">
        <v>68000</v>
      </c>
      <c r="F117" s="123">
        <v>68000</v>
      </c>
      <c r="G117" s="10">
        <f>SUM(G118:G124)</f>
        <v>3759.4700000000003</v>
      </c>
      <c r="H117" s="11">
        <f>G117/E117*100</f>
        <v>5.5286323529411767</v>
      </c>
    </row>
    <row r="118" spans="2:8" ht="15.75" customHeight="1" x14ac:dyDescent="0.2">
      <c r="B118" s="211" t="s">
        <v>254</v>
      </c>
      <c r="C118" s="212"/>
      <c r="D118" s="213"/>
      <c r="E118" s="124"/>
      <c r="F118" s="124"/>
      <c r="G118" s="13">
        <v>3486.59</v>
      </c>
      <c r="H118" s="11"/>
    </row>
    <row r="119" spans="2:8" ht="15.75" customHeight="1" x14ac:dyDescent="0.2">
      <c r="B119" s="211" t="s">
        <v>263</v>
      </c>
      <c r="C119" s="212"/>
      <c r="D119" s="213"/>
      <c r="E119" s="124"/>
      <c r="F119" s="124"/>
      <c r="G119" s="13">
        <v>0</v>
      </c>
      <c r="H119" s="11"/>
    </row>
    <row r="120" spans="2:8" ht="15.75" customHeight="1" x14ac:dyDescent="0.25">
      <c r="B120" s="249" t="s">
        <v>285</v>
      </c>
      <c r="C120" s="247"/>
      <c r="D120" s="248"/>
      <c r="E120" s="124"/>
      <c r="F120" s="124"/>
      <c r="G120" s="13">
        <v>0</v>
      </c>
      <c r="H120" s="11"/>
    </row>
    <row r="121" spans="2:8" ht="15.75" customHeight="1" x14ac:dyDescent="0.25">
      <c r="B121" s="249" t="s">
        <v>286</v>
      </c>
      <c r="C121" s="247"/>
      <c r="D121" s="248"/>
      <c r="E121" s="124"/>
      <c r="F121" s="124"/>
      <c r="G121" s="13">
        <v>0</v>
      </c>
      <c r="H121" s="11"/>
    </row>
    <row r="122" spans="2:8" ht="15.75" customHeight="1" x14ac:dyDescent="0.25">
      <c r="B122" s="249" t="s">
        <v>287</v>
      </c>
      <c r="C122" s="247"/>
      <c r="D122" s="248"/>
      <c r="E122" s="124"/>
      <c r="F122" s="124"/>
      <c r="G122" s="13">
        <v>0</v>
      </c>
      <c r="H122" s="11"/>
    </row>
    <row r="123" spans="2:8" ht="15.75" customHeight="1" x14ac:dyDescent="0.2">
      <c r="B123" s="211" t="s">
        <v>255</v>
      </c>
      <c r="C123" s="212"/>
      <c r="D123" s="213"/>
      <c r="E123" s="124"/>
      <c r="F123" s="124"/>
      <c r="G123" s="13">
        <v>272.88</v>
      </c>
      <c r="H123" s="11"/>
    </row>
    <row r="124" spans="2:8" ht="15.75" customHeight="1" x14ac:dyDescent="0.2">
      <c r="B124" s="211" t="s">
        <v>264</v>
      </c>
      <c r="C124" s="212"/>
      <c r="D124" s="213"/>
      <c r="E124" s="124"/>
      <c r="F124" s="124"/>
      <c r="G124" s="13">
        <v>0</v>
      </c>
      <c r="H124" s="11"/>
    </row>
    <row r="125" spans="2:8" ht="15.75" customHeight="1" x14ac:dyDescent="0.2">
      <c r="B125" s="214" t="s">
        <v>267</v>
      </c>
      <c r="C125" s="215"/>
      <c r="D125" s="216"/>
      <c r="E125" s="123">
        <v>68000</v>
      </c>
      <c r="F125" s="123">
        <v>68000</v>
      </c>
      <c r="G125" s="10">
        <f>SUM(G126:G126)</f>
        <v>4180.41</v>
      </c>
      <c r="H125" s="11">
        <f>G125/E125*100</f>
        <v>6.147661764705882</v>
      </c>
    </row>
    <row r="126" spans="2:8" ht="15.75" customHeight="1" x14ac:dyDescent="0.2">
      <c r="B126" s="211" t="s">
        <v>268</v>
      </c>
      <c r="C126" s="212"/>
      <c r="D126" s="213"/>
      <c r="E126" s="124"/>
      <c r="F126" s="124"/>
      <c r="G126" s="13">
        <v>4180.41</v>
      </c>
      <c r="H126" s="14"/>
    </row>
    <row r="127" spans="2:8" ht="15.75" customHeight="1" x14ac:dyDescent="0.2">
      <c r="B127" s="214" t="s">
        <v>265</v>
      </c>
      <c r="C127" s="215"/>
      <c r="D127" s="216"/>
      <c r="E127" s="123">
        <f>E134</f>
        <v>100000</v>
      </c>
      <c r="F127" s="123">
        <f>F134</f>
        <v>100000</v>
      </c>
      <c r="G127" s="10">
        <f>G128+G134</f>
        <v>191990.71</v>
      </c>
      <c r="H127" s="11">
        <f>G127/E127*100</f>
        <v>191.99070999999998</v>
      </c>
    </row>
    <row r="128" spans="2:8" ht="15.75" customHeight="1" x14ac:dyDescent="0.2">
      <c r="B128" s="214" t="s">
        <v>297</v>
      </c>
      <c r="C128" s="215"/>
      <c r="D128" s="216"/>
      <c r="E128" s="123">
        <f>E134+E143+E148</f>
        <v>100000</v>
      </c>
      <c r="F128" s="123">
        <f>F134+F143+F148</f>
        <v>100000</v>
      </c>
      <c r="G128" s="10">
        <f>G129+G132</f>
        <v>1000</v>
      </c>
      <c r="H128" s="11">
        <f>G128/E128*100</f>
        <v>1</v>
      </c>
    </row>
    <row r="129" spans="2:8" ht="15.75" customHeight="1" x14ac:dyDescent="0.2">
      <c r="B129" s="214" t="s">
        <v>219</v>
      </c>
      <c r="C129" s="215"/>
      <c r="D129" s="216"/>
      <c r="E129" s="123">
        <v>0</v>
      </c>
      <c r="F129" s="123">
        <v>0</v>
      </c>
      <c r="G129" s="10">
        <f>SUM(G130:G131)</f>
        <v>942.9</v>
      </c>
      <c r="H129" s="11">
        <v>0</v>
      </c>
    </row>
    <row r="130" spans="2:8" ht="15.75" customHeight="1" x14ac:dyDescent="0.2">
      <c r="B130" s="211" t="s">
        <v>220</v>
      </c>
      <c r="C130" s="212"/>
      <c r="D130" s="213"/>
      <c r="E130" s="124"/>
      <c r="F130" s="124"/>
      <c r="G130" s="13">
        <v>700.67</v>
      </c>
      <c r="H130" s="14"/>
    </row>
    <row r="131" spans="2:8" ht="15.75" customHeight="1" x14ac:dyDescent="0.2">
      <c r="B131" s="211" t="s">
        <v>222</v>
      </c>
      <c r="C131" s="219"/>
      <c r="D131" s="220"/>
      <c r="E131" s="124"/>
      <c r="F131" s="124"/>
      <c r="G131" s="13">
        <v>242.23</v>
      </c>
      <c r="H131" s="14"/>
    </row>
    <row r="132" spans="2:8" ht="15.75" customHeight="1" x14ac:dyDescent="0.2">
      <c r="B132" s="214" t="s">
        <v>223</v>
      </c>
      <c r="C132" s="215"/>
      <c r="D132" s="216"/>
      <c r="E132" s="123">
        <v>0</v>
      </c>
      <c r="F132" s="123">
        <v>0</v>
      </c>
      <c r="G132" s="10">
        <f>G133</f>
        <v>57.1</v>
      </c>
      <c r="H132" s="11">
        <v>0</v>
      </c>
    </row>
    <row r="133" spans="2:8" ht="15.75" customHeight="1" x14ac:dyDescent="0.2">
      <c r="B133" s="211" t="s">
        <v>225</v>
      </c>
      <c r="C133" s="212"/>
      <c r="D133" s="213"/>
      <c r="E133" s="124"/>
      <c r="F133" s="124"/>
      <c r="G133" s="13">
        <v>57.1</v>
      </c>
      <c r="H133" s="14"/>
    </row>
    <row r="134" spans="2:8" ht="15.75" customHeight="1" x14ac:dyDescent="0.2">
      <c r="B134" s="214" t="s">
        <v>266</v>
      </c>
      <c r="C134" s="215"/>
      <c r="D134" s="216"/>
      <c r="E134" s="123">
        <f>E138+E144+E149</f>
        <v>100000</v>
      </c>
      <c r="F134" s="123">
        <f>F138+F144+F149</f>
        <v>100000</v>
      </c>
      <c r="G134" s="10">
        <f>G138+G144+G149+G135</f>
        <v>190990.71</v>
      </c>
      <c r="H134" s="11">
        <f>G134/E134*100</f>
        <v>190.99070999999998</v>
      </c>
    </row>
    <row r="135" spans="2:8" ht="15.75" customHeight="1" x14ac:dyDescent="0.2">
      <c r="B135" s="214" t="s">
        <v>219</v>
      </c>
      <c r="C135" s="215"/>
      <c r="D135" s="216"/>
      <c r="E135" s="123">
        <v>0</v>
      </c>
      <c r="F135" s="123">
        <v>0</v>
      </c>
      <c r="G135" s="10">
        <f>G136+G137</f>
        <v>13256.77</v>
      </c>
      <c r="H135" s="11">
        <v>0</v>
      </c>
    </row>
    <row r="136" spans="2:8" ht="15.75" customHeight="1" x14ac:dyDescent="0.2">
      <c r="B136" s="211" t="s">
        <v>220</v>
      </c>
      <c r="C136" s="212"/>
      <c r="D136" s="213"/>
      <c r="E136" s="124"/>
      <c r="F136" s="124"/>
      <c r="G136" s="13">
        <v>12305.85</v>
      </c>
      <c r="H136" s="14"/>
    </row>
    <row r="137" spans="2:8" ht="15.75" customHeight="1" x14ac:dyDescent="0.2">
      <c r="B137" s="211" t="s">
        <v>222</v>
      </c>
      <c r="C137" s="212"/>
      <c r="D137" s="213"/>
      <c r="E137" s="124"/>
      <c r="F137" s="124"/>
      <c r="G137" s="13">
        <v>950.92</v>
      </c>
      <c r="H137" s="14"/>
    </row>
    <row r="138" spans="2:8" ht="15.75" customHeight="1" x14ac:dyDescent="0.2">
      <c r="B138" s="214" t="s">
        <v>223</v>
      </c>
      <c r="C138" s="215"/>
      <c r="D138" s="216"/>
      <c r="E138" s="123">
        <v>50000</v>
      </c>
      <c r="F138" s="123">
        <v>50000</v>
      </c>
      <c r="G138" s="10">
        <f>SUM(G139:G143)</f>
        <v>13194.19</v>
      </c>
      <c r="H138" s="11">
        <f>G138/E138*100</f>
        <v>26.388380000000002</v>
      </c>
    </row>
    <row r="139" spans="2:8" ht="15.75" customHeight="1" x14ac:dyDescent="0.2">
      <c r="B139" s="211" t="s">
        <v>224</v>
      </c>
      <c r="C139" s="212"/>
      <c r="D139" s="213"/>
      <c r="E139" s="123"/>
      <c r="F139" s="123"/>
      <c r="G139" s="165">
        <v>1054.4000000000001</v>
      </c>
      <c r="H139" s="11"/>
    </row>
    <row r="140" spans="2:8" ht="15.75" customHeight="1" x14ac:dyDescent="0.2">
      <c r="B140" s="211" t="s">
        <v>225</v>
      </c>
      <c r="C140" s="212"/>
      <c r="D140" s="213"/>
      <c r="E140" s="124"/>
      <c r="F140" s="124"/>
      <c r="G140" s="13">
        <v>223.11</v>
      </c>
      <c r="H140" s="14"/>
    </row>
    <row r="141" spans="2:8" ht="15.75" customHeight="1" x14ac:dyDescent="0.25">
      <c r="B141" s="249" t="s">
        <v>233</v>
      </c>
      <c r="C141" s="251"/>
      <c r="D141" s="252"/>
      <c r="E141" s="123"/>
      <c r="F141" s="123"/>
      <c r="G141" s="165">
        <v>0</v>
      </c>
      <c r="H141" s="11"/>
    </row>
    <row r="142" spans="2:8" ht="15.75" customHeight="1" x14ac:dyDescent="0.2">
      <c r="B142" s="211" t="s">
        <v>238</v>
      </c>
      <c r="C142" s="212"/>
      <c r="D142" s="213"/>
      <c r="E142" s="124"/>
      <c r="F142" s="124"/>
      <c r="G142" s="13">
        <v>11916.68</v>
      </c>
      <c r="H142" s="14"/>
    </row>
    <row r="143" spans="2:8" ht="15.75" customHeight="1" x14ac:dyDescent="0.2">
      <c r="B143" s="211" t="s">
        <v>252</v>
      </c>
      <c r="C143" s="212"/>
      <c r="D143" s="213"/>
      <c r="E143" s="124"/>
      <c r="F143" s="124"/>
      <c r="G143" s="13">
        <v>0</v>
      </c>
      <c r="H143" s="14"/>
    </row>
    <row r="144" spans="2:8" ht="15.75" customHeight="1" x14ac:dyDescent="0.2">
      <c r="B144" s="250" t="s">
        <v>253</v>
      </c>
      <c r="C144" s="215"/>
      <c r="D144" s="216"/>
      <c r="E144" s="123">
        <v>43000</v>
      </c>
      <c r="F144" s="123">
        <v>43000</v>
      </c>
      <c r="G144" s="10">
        <f>SUM(G145:G148)</f>
        <v>13946.35</v>
      </c>
      <c r="H144" s="11">
        <f>G144/E144*100</f>
        <v>32.433372093023252</v>
      </c>
    </row>
    <row r="145" spans="2:8" ht="15.75" customHeight="1" x14ac:dyDescent="0.2">
      <c r="B145" s="211" t="s">
        <v>254</v>
      </c>
      <c r="C145" s="212"/>
      <c r="D145" s="213"/>
      <c r="E145" s="124"/>
      <c r="F145" s="124"/>
      <c r="G145" s="13">
        <v>13946.35</v>
      </c>
      <c r="H145" s="14"/>
    </row>
    <row r="146" spans="2:8" ht="15.75" customHeight="1" x14ac:dyDescent="0.2">
      <c r="B146" s="211" t="s">
        <v>263</v>
      </c>
      <c r="C146" s="212"/>
      <c r="D146" s="213"/>
      <c r="E146" s="124"/>
      <c r="F146" s="124"/>
      <c r="G146" s="13">
        <v>0</v>
      </c>
      <c r="H146" s="14"/>
    </row>
    <row r="147" spans="2:8" ht="15.75" customHeight="1" x14ac:dyDescent="0.25">
      <c r="B147" s="249" t="s">
        <v>285</v>
      </c>
      <c r="C147" s="247"/>
      <c r="D147" s="248"/>
      <c r="E147" s="124"/>
      <c r="F147" s="124"/>
      <c r="G147" s="13">
        <v>0</v>
      </c>
      <c r="H147" s="14"/>
    </row>
    <row r="148" spans="2:8" ht="15.75" customHeight="1" x14ac:dyDescent="0.2">
      <c r="B148" s="211" t="s">
        <v>255</v>
      </c>
      <c r="C148" s="212"/>
      <c r="D148" s="213"/>
      <c r="E148" s="124"/>
      <c r="F148" s="124"/>
      <c r="G148" s="13">
        <v>0</v>
      </c>
      <c r="H148" s="14"/>
    </row>
    <row r="149" spans="2:8" ht="15.75" customHeight="1" x14ac:dyDescent="0.2">
      <c r="B149" s="250" t="s">
        <v>267</v>
      </c>
      <c r="C149" s="215"/>
      <c r="D149" s="216"/>
      <c r="E149" s="123">
        <v>7000</v>
      </c>
      <c r="F149" s="123">
        <v>7000</v>
      </c>
      <c r="G149" s="10">
        <f>G150</f>
        <v>150593.4</v>
      </c>
      <c r="H149" s="11">
        <f>G149/E149*100</f>
        <v>2151.3342857142857</v>
      </c>
    </row>
    <row r="150" spans="2:8" ht="15.75" customHeight="1" x14ac:dyDescent="0.2">
      <c r="B150" s="211" t="s">
        <v>268</v>
      </c>
      <c r="C150" s="212"/>
      <c r="D150" s="213"/>
      <c r="E150" s="124"/>
      <c r="F150" s="124"/>
      <c r="G150" s="13">
        <v>150593.4</v>
      </c>
      <c r="H150" s="14"/>
    </row>
    <row r="151" spans="2:8" ht="15.75" customHeight="1" x14ac:dyDescent="0.2">
      <c r="B151" s="214" t="s">
        <v>269</v>
      </c>
      <c r="C151" s="215"/>
      <c r="D151" s="216"/>
      <c r="E151" s="123">
        <f>E152</f>
        <v>2350</v>
      </c>
      <c r="F151" s="123">
        <f>SUM(F152)</f>
        <v>2350</v>
      </c>
      <c r="G151" s="10">
        <f>G152</f>
        <v>0</v>
      </c>
      <c r="H151" s="11">
        <f>G151/E151*100</f>
        <v>0</v>
      </c>
    </row>
    <row r="152" spans="2:8" ht="15.75" customHeight="1" x14ac:dyDescent="0.2">
      <c r="B152" s="214" t="s">
        <v>270</v>
      </c>
      <c r="C152" s="215"/>
      <c r="D152" s="216"/>
      <c r="E152" s="123">
        <f>E153</f>
        <v>2350</v>
      </c>
      <c r="F152" s="123">
        <f>SUM(F153)</f>
        <v>2350</v>
      </c>
      <c r="G152" s="10">
        <f>G153</f>
        <v>0</v>
      </c>
      <c r="H152" s="11">
        <f>G152/E152*100</f>
        <v>0</v>
      </c>
    </row>
    <row r="153" spans="2:8" ht="15.75" customHeight="1" x14ac:dyDescent="0.2">
      <c r="B153" s="214" t="s">
        <v>223</v>
      </c>
      <c r="C153" s="215"/>
      <c r="D153" s="216"/>
      <c r="E153" s="123">
        <v>2350</v>
      </c>
      <c r="F153" s="123">
        <v>2350</v>
      </c>
      <c r="G153" s="10">
        <f>SUM(G154:G157)</f>
        <v>0</v>
      </c>
      <c r="H153" s="11">
        <f>G153/E153*100</f>
        <v>0</v>
      </c>
    </row>
    <row r="154" spans="2:8" ht="15.75" customHeight="1" x14ac:dyDescent="0.25">
      <c r="B154" s="249" t="s">
        <v>232</v>
      </c>
      <c r="C154" s="251"/>
      <c r="D154" s="252"/>
      <c r="E154" s="123"/>
      <c r="F154" s="123"/>
      <c r="G154" s="165">
        <v>0</v>
      </c>
      <c r="H154" s="11"/>
    </row>
    <row r="155" spans="2:8" ht="15.75" customHeight="1" x14ac:dyDescent="0.25">
      <c r="B155" s="249" t="s">
        <v>234</v>
      </c>
      <c r="C155" s="247"/>
      <c r="D155" s="248"/>
      <c r="E155" s="123"/>
      <c r="F155" s="123"/>
      <c r="G155" s="165">
        <v>0</v>
      </c>
      <c r="H155" s="11"/>
    </row>
    <row r="156" spans="2:8" ht="15.75" customHeight="1" x14ac:dyDescent="0.25">
      <c r="B156" s="249" t="s">
        <v>240</v>
      </c>
      <c r="C156" s="247"/>
      <c r="D156" s="248"/>
      <c r="E156" s="123"/>
      <c r="F156" s="123"/>
      <c r="G156" s="165">
        <v>0</v>
      </c>
      <c r="H156" s="11"/>
    </row>
    <row r="157" spans="2:8" ht="15.75" customHeight="1" x14ac:dyDescent="0.2">
      <c r="B157" s="249" t="s">
        <v>260</v>
      </c>
      <c r="C157" s="212"/>
      <c r="D157" s="213"/>
      <c r="E157" s="124"/>
      <c r="F157" s="124"/>
      <c r="G157" s="13">
        <v>0</v>
      </c>
      <c r="H157" s="14"/>
    </row>
    <row r="158" spans="2:8" ht="27" customHeight="1" x14ac:dyDescent="0.2">
      <c r="B158" s="214" t="s">
        <v>271</v>
      </c>
      <c r="C158" s="215"/>
      <c r="D158" s="216"/>
      <c r="E158" s="123">
        <f>E159</f>
        <v>2500</v>
      </c>
      <c r="F158" s="123">
        <f t="shared" ref="F158:G159" si="11">F159</f>
        <v>2500</v>
      </c>
      <c r="G158" s="10">
        <f t="shared" si="11"/>
        <v>0</v>
      </c>
      <c r="H158" s="11">
        <f>G158/E158*100</f>
        <v>0</v>
      </c>
    </row>
    <row r="159" spans="2:8" ht="30" customHeight="1" x14ac:dyDescent="0.2">
      <c r="B159" s="214" t="s">
        <v>272</v>
      </c>
      <c r="C159" s="215"/>
      <c r="D159" s="216"/>
      <c r="E159" s="123">
        <f>E160</f>
        <v>2500</v>
      </c>
      <c r="F159" s="123">
        <f t="shared" si="11"/>
        <v>2500</v>
      </c>
      <c r="G159" s="10">
        <f t="shared" si="11"/>
        <v>0</v>
      </c>
      <c r="H159" s="11">
        <f>G159/E159*100</f>
        <v>0</v>
      </c>
    </row>
    <row r="160" spans="2:8" ht="15.75" customHeight="1" x14ac:dyDescent="0.2">
      <c r="B160" s="214" t="s">
        <v>253</v>
      </c>
      <c r="C160" s="215"/>
      <c r="D160" s="216"/>
      <c r="E160" s="123">
        <v>2500</v>
      </c>
      <c r="F160" s="123">
        <v>2500</v>
      </c>
      <c r="G160" s="10">
        <f>G162</f>
        <v>0</v>
      </c>
      <c r="H160" s="11">
        <f>G160/E160*100</f>
        <v>0</v>
      </c>
    </row>
    <row r="161" spans="2:8" ht="15.75" customHeight="1" x14ac:dyDescent="0.25">
      <c r="B161" s="249" t="s">
        <v>263</v>
      </c>
      <c r="C161" s="251"/>
      <c r="D161" s="252"/>
      <c r="E161" s="123"/>
      <c r="F161" s="123"/>
      <c r="G161" s="165">
        <v>0</v>
      </c>
      <c r="H161" s="11"/>
    </row>
    <row r="162" spans="2:8" ht="15.75" customHeight="1" x14ac:dyDescent="0.2">
      <c r="B162" s="211" t="s">
        <v>264</v>
      </c>
      <c r="C162" s="212"/>
      <c r="D162" s="213"/>
      <c r="E162" s="124"/>
      <c r="F162" s="124"/>
      <c r="G162" s="13">
        <v>0</v>
      </c>
      <c r="H162" s="14"/>
    </row>
  </sheetData>
  <mergeCells count="159">
    <mergeCell ref="B134:D134"/>
    <mergeCell ref="B138:D138"/>
    <mergeCell ref="B142:D142"/>
    <mergeCell ref="B143:D143"/>
    <mergeCell ref="B144:D144"/>
    <mergeCell ref="B145:D145"/>
    <mergeCell ref="B146:D146"/>
    <mergeCell ref="B148:D148"/>
    <mergeCell ref="B159:D159"/>
    <mergeCell ref="B147:D147"/>
    <mergeCell ref="B154:D154"/>
    <mergeCell ref="B141:D141"/>
    <mergeCell ref="B155:D155"/>
    <mergeCell ref="B156:D156"/>
    <mergeCell ref="B160:D160"/>
    <mergeCell ref="B162:D162"/>
    <mergeCell ref="B149:D149"/>
    <mergeCell ref="B150:D150"/>
    <mergeCell ref="B151:D151"/>
    <mergeCell ref="B152:D152"/>
    <mergeCell ref="B153:D153"/>
    <mergeCell ref="B157:D157"/>
    <mergeCell ref="B158:D158"/>
    <mergeCell ref="B161:D161"/>
    <mergeCell ref="B123:D123"/>
    <mergeCell ref="B124:D124"/>
    <mergeCell ref="B127:D127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95:D95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89:D89"/>
    <mergeCell ref="B91:D91"/>
    <mergeCell ref="B93:D93"/>
    <mergeCell ref="B85:D85"/>
    <mergeCell ref="B87:D87"/>
    <mergeCell ref="B90:D90"/>
    <mergeCell ref="B92:D92"/>
    <mergeCell ref="B86:D86"/>
    <mergeCell ref="B88:D88"/>
    <mergeCell ref="B77:D77"/>
    <mergeCell ref="B78:D78"/>
    <mergeCell ref="B74:D74"/>
    <mergeCell ref="B79:D79"/>
    <mergeCell ref="B80:D80"/>
    <mergeCell ref="B81:D81"/>
    <mergeCell ref="B82:D82"/>
    <mergeCell ref="B83:D83"/>
    <mergeCell ref="B84:D84"/>
    <mergeCell ref="B67:D67"/>
    <mergeCell ref="B68:D68"/>
    <mergeCell ref="B69:D69"/>
    <mergeCell ref="B70:D70"/>
    <mergeCell ref="B71:D71"/>
    <mergeCell ref="B72:D72"/>
    <mergeCell ref="B73:D73"/>
    <mergeCell ref="B75:D75"/>
    <mergeCell ref="B76:D76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2:H2"/>
    <mergeCell ref="B4:H4"/>
    <mergeCell ref="B6:D6"/>
    <mergeCell ref="B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133:D133"/>
    <mergeCell ref="B136:D136"/>
    <mergeCell ref="B135:D135"/>
    <mergeCell ref="B137:D137"/>
    <mergeCell ref="B139:D139"/>
    <mergeCell ref="B140:D140"/>
    <mergeCell ref="B18:C18"/>
    <mergeCell ref="B94:D94"/>
    <mergeCell ref="B96:D96"/>
    <mergeCell ref="B125:D125"/>
    <mergeCell ref="B126:D126"/>
    <mergeCell ref="B128:D128"/>
    <mergeCell ref="B130:D130"/>
    <mergeCell ref="B129:D129"/>
    <mergeCell ref="B131:D131"/>
    <mergeCell ref="B132:D132"/>
    <mergeCell ref="B23:D23"/>
    <mergeCell ref="B24:D24"/>
    <mergeCell ref="B25:D25"/>
    <mergeCell ref="B26:D26"/>
    <mergeCell ref="B27:D27"/>
    <mergeCell ref="B28:D28"/>
    <mergeCell ref="B29:D29"/>
    <mergeCell ref="B30:D30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2025-07-23T08:32:56Z</cp:lastPrinted>
  <dcterms:created xsi:type="dcterms:W3CDTF">2022-08-12T12:51:00Z</dcterms:created>
  <dcterms:modified xsi:type="dcterms:W3CDTF">2025-07-23T09:29:28Z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